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5360" windowHeight="7545" activeTab="6"/>
  </bookViews>
  <sheets>
    <sheet name="ELP1" sheetId="1" r:id="rId1"/>
    <sheet name="2.ELP2" sheetId="2" r:id="rId2"/>
    <sheet name="ELP3" sheetId="3" r:id="rId3"/>
    <sheet name="ELP4" sheetId="4" r:id="rId4"/>
    <sheet name="ELP5" sheetId="5" r:id="rId5"/>
    <sheet name="1.Jawaban Questioneer" sheetId="6" r:id="rId6"/>
    <sheet name="Lam1 RTP" sheetId="7" r:id="rId7"/>
  </sheets>
  <definedNames>
    <definedName name="_xlnm.Print_Area" localSheetId="1">'2.ELP2'!$A$1:$Q$94</definedName>
    <definedName name="_xlnm.Print_Area" localSheetId="2">'ELP3'!$A$1:$H$42</definedName>
    <definedName name="_xlnm.Print_Area" localSheetId="3">'ELP4'!$A$1:$E$27</definedName>
    <definedName name="_xlnm.Print_Titles" localSheetId="1">'2.ELP2'!$3:$5</definedName>
  </definedNames>
  <calcPr calcId="124519"/>
</workbook>
</file>

<file path=xl/calcChain.xml><?xml version="1.0" encoding="utf-8"?>
<calcChain xmlns="http://schemas.openxmlformats.org/spreadsheetml/2006/main">
  <c r="AA5" i="6"/>
  <c r="AA4"/>
  <c r="AD75" l="1"/>
  <c r="AC75"/>
  <c r="AB75"/>
  <c r="N77" i="2" s="1"/>
  <c r="AA75" i="6"/>
  <c r="M77" i="2" s="1"/>
  <c r="AD74" i="6"/>
  <c r="AC74"/>
  <c r="AB74"/>
  <c r="N76" i="2" s="1"/>
  <c r="AA74" i="6"/>
  <c r="M76" i="2" s="1"/>
  <c r="AD73" i="6"/>
  <c r="AC73"/>
  <c r="O75" i="2" s="1"/>
  <c r="AB73" i="6"/>
  <c r="N75" i="2" s="1"/>
  <c r="AA73" i="6"/>
  <c r="M75" i="2" s="1"/>
  <c r="AD72" i="6"/>
  <c r="P74" i="2" s="1"/>
  <c r="AC72" i="6"/>
  <c r="AB72"/>
  <c r="N74" i="2" s="1"/>
  <c r="AA72" i="6"/>
  <c r="M74" i="2" s="1"/>
  <c r="AD71" i="6"/>
  <c r="AC71"/>
  <c r="AB71"/>
  <c r="N73" i="2" s="1"/>
  <c r="AA71" i="6"/>
  <c r="M73" i="2" s="1"/>
  <c r="AD70" i="6"/>
  <c r="P72" i="2" s="1"/>
  <c r="AC70" i="6"/>
  <c r="O72" i="2" s="1"/>
  <c r="AB70" i="6"/>
  <c r="N72" i="2" s="1"/>
  <c r="AA70" i="6"/>
  <c r="M72" i="2" s="1"/>
  <c r="AD69" i="6"/>
  <c r="P71" i="2" s="1"/>
  <c r="AC69" i="6"/>
  <c r="O71" i="2" s="1"/>
  <c r="AB69" i="6"/>
  <c r="N71" i="2" s="1"/>
  <c r="AA69" i="6"/>
  <c r="M71" i="2" s="1"/>
  <c r="AD68" i="6"/>
  <c r="P70" i="2" s="1"/>
  <c r="AC68" i="6"/>
  <c r="O70" i="2" s="1"/>
  <c r="AB68" i="6"/>
  <c r="N70" i="2" s="1"/>
  <c r="AA68" i="6"/>
  <c r="M70" i="2" s="1"/>
  <c r="AD67" i="6"/>
  <c r="AC67"/>
  <c r="O69" i="2" s="1"/>
  <c r="AB67" i="6"/>
  <c r="N69" i="2" s="1"/>
  <c r="AA67" i="6"/>
  <c r="M69" i="2" s="1"/>
  <c r="AD66" i="6"/>
  <c r="P68" i="2" s="1"/>
  <c r="AC66" i="6"/>
  <c r="O68" i="2" s="1"/>
  <c r="AB66" i="6"/>
  <c r="N68" i="2" s="1"/>
  <c r="AA66" i="6"/>
  <c r="M68" i="2" s="1"/>
  <c r="AD65" i="6"/>
  <c r="AC65"/>
  <c r="O67" i="2" s="1"/>
  <c r="AB65" i="6"/>
  <c r="N67" i="2" s="1"/>
  <c r="AA65" i="6"/>
  <c r="M67" i="2" s="1"/>
  <c r="AD64" i="6"/>
  <c r="AC64"/>
  <c r="O66" i="2" s="1"/>
  <c r="AB64" i="6"/>
  <c r="N66" i="2" s="1"/>
  <c r="AA64" i="6"/>
  <c r="M66" i="2" s="1"/>
  <c r="AD63" i="6"/>
  <c r="P65" i="2" s="1"/>
  <c r="AC63" i="6"/>
  <c r="O65" i="2" s="1"/>
  <c r="AB63" i="6"/>
  <c r="N65" i="2" s="1"/>
  <c r="AA63" i="6"/>
  <c r="M65" i="2" s="1"/>
  <c r="AD62" i="6"/>
  <c r="P64" i="2" s="1"/>
  <c r="AC62" i="6"/>
  <c r="O64" i="2" s="1"/>
  <c r="AB62" i="6"/>
  <c r="AA62"/>
  <c r="M64" i="2" s="1"/>
  <c r="AD61" i="6"/>
  <c r="P63" i="2" s="1"/>
  <c r="AC61" i="6"/>
  <c r="O63" i="2" s="1"/>
  <c r="AB61" i="6"/>
  <c r="N63" i="2" s="1"/>
  <c r="AA61" i="6"/>
  <c r="M63" i="2" s="1"/>
  <c r="AD60" i="6"/>
  <c r="P62" i="2" s="1"/>
  <c r="AC60" i="6"/>
  <c r="O62" i="2" s="1"/>
  <c r="AB60" i="6"/>
  <c r="N62" i="2" s="1"/>
  <c r="AA60" i="6"/>
  <c r="M62" i="2" s="1"/>
  <c r="AD59" i="6"/>
  <c r="AC59"/>
  <c r="O61" i="2" s="1"/>
  <c r="AB59" i="6"/>
  <c r="N61" i="2" s="1"/>
  <c r="AA59" i="6"/>
  <c r="M61" i="2" s="1"/>
  <c r="AD58" i="6"/>
  <c r="AC58"/>
  <c r="O60" i="2" s="1"/>
  <c r="AB58" i="6"/>
  <c r="N60" i="2" s="1"/>
  <c r="AA58" i="6"/>
  <c r="M60" i="2" s="1"/>
  <c r="AD57" i="6"/>
  <c r="P59" i="2" s="1"/>
  <c r="AC57" i="6"/>
  <c r="O59" i="2" s="1"/>
  <c r="AB57" i="6"/>
  <c r="N59" i="2" s="1"/>
  <c r="AA57" i="6"/>
  <c r="M59" i="2" s="1"/>
  <c r="AD56" i="6"/>
  <c r="AC56"/>
  <c r="O58" i="2" s="1"/>
  <c r="AB56" i="6"/>
  <c r="N58" i="2" s="1"/>
  <c r="AA56" i="6"/>
  <c r="M58" i="2" s="1"/>
  <c r="AD55" i="6"/>
  <c r="AC55"/>
  <c r="O57" i="2" s="1"/>
  <c r="AB55" i="6"/>
  <c r="N57" i="2" s="1"/>
  <c r="AA55" i="6"/>
  <c r="M57" i="2" s="1"/>
  <c r="AD54" i="6"/>
  <c r="P56" i="2" s="1"/>
  <c r="AC54" i="6"/>
  <c r="O56" i="2" s="1"/>
  <c r="AB54" i="6"/>
  <c r="N56" i="2" s="1"/>
  <c r="AA54" i="6"/>
  <c r="M56" i="2" s="1"/>
  <c r="AD53" i="6"/>
  <c r="AC53"/>
  <c r="O55" i="2" s="1"/>
  <c r="AB53" i="6"/>
  <c r="N55" i="2" s="1"/>
  <c r="AA53" i="6"/>
  <c r="M55" i="2" s="1"/>
  <c r="AD52" i="6"/>
  <c r="AC52"/>
  <c r="O54" i="2" s="1"/>
  <c r="AB52" i="6"/>
  <c r="N54" i="2" s="1"/>
  <c r="AA52" i="6"/>
  <c r="M54" i="2" s="1"/>
  <c r="AD51" i="6"/>
  <c r="P53" i="2" s="1"/>
  <c r="AC51" i="6"/>
  <c r="O53" i="2" s="1"/>
  <c r="AB51" i="6"/>
  <c r="AA51"/>
  <c r="M53" i="2" s="1"/>
  <c r="AD50" i="6"/>
  <c r="AC50"/>
  <c r="O52" i="2" s="1"/>
  <c r="AB50" i="6"/>
  <c r="AA50"/>
  <c r="M52" i="2" s="1"/>
  <c r="AD49" i="6"/>
  <c r="AC49"/>
  <c r="O51" i="2" s="1"/>
  <c r="AB49" i="6"/>
  <c r="N51" i="2" s="1"/>
  <c r="AA49" i="6"/>
  <c r="M51" i="2" s="1"/>
  <c r="AD48" i="6"/>
  <c r="P50" i="2" s="1"/>
  <c r="AC48" i="6"/>
  <c r="O50" i="2" s="1"/>
  <c r="AB48" i="6"/>
  <c r="AA48"/>
  <c r="M50" i="2" s="1"/>
  <c r="AD47" i="6"/>
  <c r="AC47"/>
  <c r="O49" i="2" s="1"/>
  <c r="AB47" i="6"/>
  <c r="N49" i="2" s="1"/>
  <c r="AA47" i="6"/>
  <c r="M49" i="2" s="1"/>
  <c r="AD46" i="6"/>
  <c r="AC46"/>
  <c r="O48" i="2" s="1"/>
  <c r="AB46" i="6"/>
  <c r="AA46"/>
  <c r="M48" i="2" s="1"/>
  <c r="AD45" i="6"/>
  <c r="P47" i="2" s="1"/>
  <c r="AC45" i="6"/>
  <c r="O47" i="2" s="1"/>
  <c r="AB45" i="6"/>
  <c r="N47" i="2" s="1"/>
  <c r="AA45" i="6"/>
  <c r="M47" i="2" s="1"/>
  <c r="AD44" i="6"/>
  <c r="P46" i="2" s="1"/>
  <c r="AC44" i="6"/>
  <c r="O46" i="2" s="1"/>
  <c r="AB44" i="6"/>
  <c r="AA44"/>
  <c r="M46" i="2" s="1"/>
  <c r="AD43" i="6"/>
  <c r="AC43"/>
  <c r="O45" i="2" s="1"/>
  <c r="AB43" i="6"/>
  <c r="N45" i="2" s="1"/>
  <c r="AA43" i="6"/>
  <c r="M45" i="2" s="1"/>
  <c r="AD42" i="6"/>
  <c r="AC42"/>
  <c r="O44" i="2" s="1"/>
  <c r="AB42" i="6"/>
  <c r="N44" i="2" s="1"/>
  <c r="AA42" i="6"/>
  <c r="M44" i="2" s="1"/>
  <c r="AD41" i="6"/>
  <c r="AC41"/>
  <c r="O43" i="2" s="1"/>
  <c r="AB41" i="6"/>
  <c r="N43" i="2" s="1"/>
  <c r="AA41" i="6"/>
  <c r="M43" i="2" s="1"/>
  <c r="AD40" i="6"/>
  <c r="AC40"/>
  <c r="O42" i="2" s="1"/>
  <c r="AB40" i="6"/>
  <c r="N42" i="2" s="1"/>
  <c r="AA40" i="6"/>
  <c r="M42" i="2" s="1"/>
  <c r="AD39" i="6"/>
  <c r="AC39"/>
  <c r="O41" i="2" s="1"/>
  <c r="AB39" i="6"/>
  <c r="AA39"/>
  <c r="M41" i="2" s="1"/>
  <c r="AD38" i="6"/>
  <c r="P40" i="2" s="1"/>
  <c r="AC38" i="6"/>
  <c r="O40" i="2" s="1"/>
  <c r="AB38" i="6"/>
  <c r="N40" i="2" s="1"/>
  <c r="AA38" i="6"/>
  <c r="M40" i="2" s="1"/>
  <c r="AD37" i="6"/>
  <c r="P39" i="2" s="1"/>
  <c r="AC37" i="6"/>
  <c r="O39" i="2" s="1"/>
  <c r="AB37" i="6"/>
  <c r="AA37"/>
  <c r="M39" i="2" s="1"/>
  <c r="AD36" i="6"/>
  <c r="P38" i="2" s="1"/>
  <c r="AC36" i="6"/>
  <c r="O38" i="2" s="1"/>
  <c r="AB36" i="6"/>
  <c r="N38" i="2" s="1"/>
  <c r="AA36" i="6"/>
  <c r="M38" i="2" s="1"/>
  <c r="AD35" i="6"/>
  <c r="P37" i="2" s="1"/>
  <c r="AC35" i="6"/>
  <c r="O37" i="2" s="1"/>
  <c r="AB35" i="6"/>
  <c r="AA35"/>
  <c r="M37" i="2" s="1"/>
  <c r="AD34" i="6"/>
  <c r="P36" i="2" s="1"/>
  <c r="AC34" i="6"/>
  <c r="O36" i="2" s="1"/>
  <c r="AB34" i="6"/>
  <c r="AA34"/>
  <c r="M36" i="2" s="1"/>
  <c r="AD33" i="6"/>
  <c r="P35" i="2" s="1"/>
  <c r="AC33" i="6"/>
  <c r="O35" i="2" s="1"/>
  <c r="AB33" i="6"/>
  <c r="N35" i="2" s="1"/>
  <c r="AA33" i="6"/>
  <c r="M35" i="2" s="1"/>
  <c r="AD32" i="6"/>
  <c r="AC32"/>
  <c r="O34" i="2" s="1"/>
  <c r="AB32" i="6"/>
  <c r="N34" i="2" s="1"/>
  <c r="AA32" i="6"/>
  <c r="M34" i="2" s="1"/>
  <c r="AD31" i="6"/>
  <c r="AC31"/>
  <c r="O33" i="2" s="1"/>
  <c r="AB31" i="6"/>
  <c r="N33" i="2" s="1"/>
  <c r="AA31" i="6"/>
  <c r="M33" i="2" s="1"/>
  <c r="AD30" i="6"/>
  <c r="P32" i="2" s="1"/>
  <c r="AC30" i="6"/>
  <c r="O32" i="2" s="1"/>
  <c r="AB30" i="6"/>
  <c r="N32" i="2" s="1"/>
  <c r="AA30" i="6"/>
  <c r="M32" i="2" s="1"/>
  <c r="AD29" i="6"/>
  <c r="AC29"/>
  <c r="O31" i="2" s="1"/>
  <c r="AB29" i="6"/>
  <c r="N31" i="2" s="1"/>
  <c r="AA29" i="6"/>
  <c r="M31" i="2" s="1"/>
  <c r="AD28" i="6"/>
  <c r="P30" i="2" s="1"/>
  <c r="AC28" i="6"/>
  <c r="O30" i="2" s="1"/>
  <c r="AB28" i="6"/>
  <c r="N30" i="2" s="1"/>
  <c r="AA28" i="6"/>
  <c r="M30" i="2" s="1"/>
  <c r="AD27" i="6"/>
  <c r="AC27"/>
  <c r="O29" i="2" s="1"/>
  <c r="AB27" i="6"/>
  <c r="N29" i="2" s="1"/>
  <c r="AA27" i="6"/>
  <c r="M29" i="2" s="1"/>
  <c r="AD26" i="6"/>
  <c r="P28" i="2" s="1"/>
  <c r="AC26" i="6"/>
  <c r="O28" i="2" s="1"/>
  <c r="AB26" i="6"/>
  <c r="N28" i="2" s="1"/>
  <c r="AA26" i="6"/>
  <c r="M28" i="2" s="1"/>
  <c r="AD25" i="6"/>
  <c r="P27" i="2" s="1"/>
  <c r="AC25" i="6"/>
  <c r="O27" i="2" s="1"/>
  <c r="AB25" i="6"/>
  <c r="N27" i="2" s="1"/>
  <c r="AA25" i="6"/>
  <c r="M27" i="2" s="1"/>
  <c r="AD24" i="6"/>
  <c r="AC24"/>
  <c r="O26" i="2" s="1"/>
  <c r="AB24" i="6"/>
  <c r="N26" i="2" s="1"/>
  <c r="AA24" i="6"/>
  <c r="M26" i="2" s="1"/>
  <c r="AD23" i="6"/>
  <c r="P25" i="2" s="1"/>
  <c r="AC23" i="6"/>
  <c r="O25" i="2" s="1"/>
  <c r="AB23" i="6"/>
  <c r="N25" i="2" s="1"/>
  <c r="AA23" i="6"/>
  <c r="M25" i="2" s="1"/>
  <c r="AD22" i="6"/>
  <c r="P24" i="2" s="1"/>
  <c r="AC22" i="6"/>
  <c r="O24" i="2" s="1"/>
  <c r="AB22" i="6"/>
  <c r="AA22"/>
  <c r="M24" i="2" s="1"/>
  <c r="AD21" i="6"/>
  <c r="P23" i="2" s="1"/>
  <c r="AC21" i="6"/>
  <c r="O23" i="2" s="1"/>
  <c r="AB21" i="6"/>
  <c r="N23" i="2" s="1"/>
  <c r="AA21" i="6"/>
  <c r="M23" i="2" s="1"/>
  <c r="AD20" i="6"/>
  <c r="P22" i="2" s="1"/>
  <c r="AC20" i="6"/>
  <c r="O22" i="2" s="1"/>
  <c r="AB20" i="6"/>
  <c r="N22" i="2" s="1"/>
  <c r="AA20" i="6"/>
  <c r="M22" i="2" s="1"/>
  <c r="AD19" i="6"/>
  <c r="AC19"/>
  <c r="O21" i="2" s="1"/>
  <c r="AB19" i="6"/>
  <c r="N21" i="2" s="1"/>
  <c r="AA19" i="6"/>
  <c r="M21" i="2" s="1"/>
  <c r="AD18" i="6"/>
  <c r="P20" i="2" s="1"/>
  <c r="AC18" i="6"/>
  <c r="O20" i="2" s="1"/>
  <c r="AB18" i="6"/>
  <c r="AA18"/>
  <c r="M20" i="2" s="1"/>
  <c r="AD17" i="6"/>
  <c r="P19" i="2" s="1"/>
  <c r="AC17" i="6"/>
  <c r="O19" i="2" s="1"/>
  <c r="AB17" i="6"/>
  <c r="N19" i="2" s="1"/>
  <c r="AA17" i="6"/>
  <c r="M19" i="2" s="1"/>
  <c r="AD16" i="6"/>
  <c r="P18" i="2" s="1"/>
  <c r="AC16" i="6"/>
  <c r="O18" i="2" s="1"/>
  <c r="AB16" i="6"/>
  <c r="N18" i="2" s="1"/>
  <c r="AA16" i="6"/>
  <c r="M18" i="2" s="1"/>
  <c r="AD15" i="6"/>
  <c r="AC15"/>
  <c r="O17" i="2" s="1"/>
  <c r="AB15" i="6"/>
  <c r="N17" i="2" s="1"/>
  <c r="AA15" i="6"/>
  <c r="M17" i="2" s="1"/>
  <c r="AD14" i="6"/>
  <c r="P16" i="2" s="1"/>
  <c r="AC14" i="6"/>
  <c r="O16" i="2" s="1"/>
  <c r="AB14" i="6"/>
  <c r="N16" i="2" s="1"/>
  <c r="AA14" i="6"/>
  <c r="M16" i="2" s="1"/>
  <c r="AD13" i="6"/>
  <c r="P15" i="2" s="1"/>
  <c r="AC13" i="6"/>
  <c r="O15" i="2" s="1"/>
  <c r="AB13" i="6"/>
  <c r="N15" i="2" s="1"/>
  <c r="AA13" i="6"/>
  <c r="M15" i="2" s="1"/>
  <c r="AD12" i="6"/>
  <c r="P14" i="2" s="1"/>
  <c r="AC12" i="6"/>
  <c r="O14" i="2" s="1"/>
  <c r="AB12" i="6"/>
  <c r="N14" i="2" s="1"/>
  <c r="AA12" i="6"/>
  <c r="M14" i="2" s="1"/>
  <c r="AD11" i="6"/>
  <c r="P13" i="2" s="1"/>
  <c r="AC11" i="6"/>
  <c r="O13" i="2" s="1"/>
  <c r="AB11" i="6"/>
  <c r="N13" i="2" s="1"/>
  <c r="AA11" i="6"/>
  <c r="M13" i="2" s="1"/>
  <c r="AD10" i="6"/>
  <c r="P12" i="2" s="1"/>
  <c r="AC10" i="6"/>
  <c r="O12" i="2" s="1"/>
  <c r="AB10" i="6"/>
  <c r="N12" i="2" s="1"/>
  <c r="AA10" i="6"/>
  <c r="M12" i="2" s="1"/>
  <c r="AD9" i="6"/>
  <c r="P11" i="2" s="1"/>
  <c r="AC9" i="6"/>
  <c r="O11" i="2" s="1"/>
  <c r="AB9" i="6"/>
  <c r="N11" i="2" s="1"/>
  <c r="AA9" i="6"/>
  <c r="M11" i="2" s="1"/>
  <c r="AD8" i="6"/>
  <c r="P10" i="2" s="1"/>
  <c r="AC8" i="6"/>
  <c r="O10" i="2" s="1"/>
  <c r="AB8" i="6"/>
  <c r="AA8"/>
  <c r="M10" i="2" s="1"/>
  <c r="AD7" i="6"/>
  <c r="P9" i="2" s="1"/>
  <c r="AC7" i="6"/>
  <c r="O9" i="2" s="1"/>
  <c r="AB7" i="6"/>
  <c r="N9" i="2" s="1"/>
  <c r="AA7" i="6"/>
  <c r="M9" i="2" s="1"/>
  <c r="AD6" i="6"/>
  <c r="P8" i="2" s="1"/>
  <c r="AC6" i="6"/>
  <c r="O8" i="2" s="1"/>
  <c r="AB6" i="6"/>
  <c r="N8" i="2" s="1"/>
  <c r="AA6" i="6"/>
  <c r="M8" i="2" s="1"/>
  <c r="AD5" i="6"/>
  <c r="P7" i="2" s="1"/>
  <c r="AC5" i="6"/>
  <c r="O7" i="2" s="1"/>
  <c r="AB5" i="6"/>
  <c r="N7" i="2" s="1"/>
  <c r="A5" i="6"/>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D4"/>
  <c r="P6" i="2" s="1"/>
  <c r="AC4" i="6"/>
  <c r="O6" i="2" s="1"/>
  <c r="AB4" i="6"/>
  <c r="N6" i="2" s="1"/>
  <c r="C3" i="6"/>
  <c r="D3" s="1"/>
  <c r="E3" s="1"/>
  <c r="F3" s="1"/>
  <c r="G3" s="1"/>
  <c r="H3" s="1"/>
  <c r="I3" s="1"/>
  <c r="J3" s="1"/>
  <c r="K3" s="1"/>
  <c r="L3" s="1"/>
  <c r="M3" s="1"/>
  <c r="N3" s="1"/>
  <c r="O3" s="1"/>
  <c r="P3" s="1"/>
  <c r="Q3" s="1"/>
  <c r="R3" s="1"/>
  <c r="S3" s="1"/>
  <c r="T3" s="1"/>
  <c r="U3" s="1"/>
  <c r="V3" s="1"/>
  <c r="W3" s="1"/>
  <c r="X3" s="1"/>
  <c r="Y3" s="1"/>
  <c r="Z3" s="1"/>
  <c r="P77" i="2"/>
  <c r="O77"/>
  <c r="P76"/>
  <c r="O76"/>
  <c r="P75"/>
  <c r="O74"/>
  <c r="P73"/>
  <c r="O73"/>
  <c r="P69"/>
  <c r="P67"/>
  <c r="P66"/>
  <c r="N64"/>
  <c r="P61"/>
  <c r="P60"/>
  <c r="P58"/>
  <c r="P57"/>
  <c r="P55"/>
  <c r="P54"/>
  <c r="N53"/>
  <c r="P52"/>
  <c r="N52"/>
  <c r="P51"/>
  <c r="N50"/>
  <c r="P49"/>
  <c r="P48"/>
  <c r="N48"/>
  <c r="N46"/>
  <c r="P45"/>
  <c r="P44"/>
  <c r="P43"/>
  <c r="P42"/>
  <c r="P41"/>
  <c r="N41"/>
  <c r="N39"/>
  <c r="N37"/>
  <c r="N36"/>
  <c r="P34"/>
  <c r="P33"/>
  <c r="P31"/>
  <c r="P29"/>
  <c r="P26"/>
  <c r="N24"/>
  <c r="P21"/>
  <c r="N20"/>
  <c r="P17"/>
  <c r="N10"/>
  <c r="I9"/>
  <c r="I8"/>
  <c r="M7"/>
  <c r="I7"/>
  <c r="I6"/>
  <c r="A10" i="1"/>
  <c r="A11" s="1"/>
  <c r="A12" s="1"/>
  <c r="A13" s="1"/>
  <c r="L19" i="2" l="1"/>
  <c r="L9"/>
  <c r="L25"/>
  <c r="K20"/>
  <c r="L7"/>
  <c r="L8"/>
  <c r="K9"/>
  <c r="K11"/>
  <c r="L21"/>
  <c r="L73"/>
  <c r="L69"/>
  <c r="L66"/>
  <c r="K64"/>
  <c r="L63"/>
  <c r="L61"/>
  <c r="K58"/>
  <c r="L48"/>
  <c r="H48" s="1"/>
  <c r="G48" s="1"/>
  <c r="K43"/>
  <c r="K39"/>
  <c r="L36"/>
  <c r="L30"/>
  <c r="K29"/>
  <c r="K26"/>
  <c r="K24"/>
  <c r="L11"/>
  <c r="K71"/>
  <c r="L71"/>
  <c r="H71" s="1"/>
  <c r="G71" s="1"/>
  <c r="L75"/>
  <c r="K75"/>
  <c r="L32"/>
  <c r="L54"/>
  <c r="L57"/>
  <c r="L27"/>
  <c r="K44"/>
  <c r="K63"/>
  <c r="L15"/>
  <c r="L18"/>
  <c r="K21"/>
  <c r="K19"/>
  <c r="L26"/>
  <c r="K27"/>
  <c r="K31"/>
  <c r="K32"/>
  <c r="L46"/>
  <c r="K53"/>
  <c r="K70"/>
  <c r="L76"/>
  <c r="AE8" i="6"/>
  <c r="Q10" i="2" s="1"/>
  <c r="AE9" i="6"/>
  <c r="Q11" i="2" s="1"/>
  <c r="K8"/>
  <c r="K56"/>
  <c r="K35"/>
  <c r="L13"/>
  <c r="L22"/>
  <c r="L23"/>
  <c r="K28"/>
  <c r="K33"/>
  <c r="K36"/>
  <c r="K45"/>
  <c r="K47"/>
  <c r="K48"/>
  <c r="K66"/>
  <c r="AE4" i="6"/>
  <c r="Q6" i="2" s="1"/>
  <c r="AE13" i="6"/>
  <c r="Q15" i="2" s="1"/>
  <c r="K46"/>
  <c r="K30"/>
  <c r="L44"/>
  <c r="L68"/>
  <c r="K7"/>
  <c r="L12"/>
  <c r="L14"/>
  <c r="H14" s="1"/>
  <c r="G14" s="1"/>
  <c r="K15"/>
  <c r="L10"/>
  <c r="L16"/>
  <c r="L17"/>
  <c r="K18"/>
  <c r="L20"/>
  <c r="L24"/>
  <c r="K25"/>
  <c r="K37"/>
  <c r="K41"/>
  <c r="K54"/>
  <c r="K57"/>
  <c r="L58"/>
  <c r="AE16" i="6"/>
  <c r="Q18" i="2" s="1"/>
  <c r="AE18" i="6"/>
  <c r="Q20" i="2" s="1"/>
  <c r="AE19" i="6"/>
  <c r="Q21" i="2" s="1"/>
  <c r="AE26" i="6"/>
  <c r="Q28" i="2" s="1"/>
  <c r="AE27" i="6"/>
  <c r="Q29" i="2" s="1"/>
  <c r="AE32" i="6"/>
  <c r="Q34" i="2" s="1"/>
  <c r="AE34" i="6"/>
  <c r="Q36" i="2" s="1"/>
  <c r="AE35" i="6"/>
  <c r="Q37" i="2" s="1"/>
  <c r="AE40" i="6"/>
  <c r="Q42" i="2" s="1"/>
  <c r="AE42" i="6"/>
  <c r="Q44" i="2" s="1"/>
  <c r="AE43" i="6"/>
  <c r="Q45" i="2" s="1"/>
  <c r="AE48" i="6"/>
  <c r="Q50" i="2" s="1"/>
  <c r="AE50" i="6"/>
  <c r="Q52" i="2" s="1"/>
  <c r="AE51" i="6"/>
  <c r="Q53" i="2" s="1"/>
  <c r="AE56" i="6"/>
  <c r="Q58" i="2" s="1"/>
  <c r="AE58" i="6"/>
  <c r="Q60" i="2" s="1"/>
  <c r="AE59" i="6"/>
  <c r="Q61" i="2" s="1"/>
  <c r="AE64" i="6"/>
  <c r="Q66" i="2" s="1"/>
  <c r="AE66" i="6"/>
  <c r="Q68" i="2" s="1"/>
  <c r="AE67" i="6"/>
  <c r="Q69" i="2" s="1"/>
  <c r="AE72" i="6"/>
  <c r="Q74" i="2" s="1"/>
  <c r="AE73" i="6"/>
  <c r="Q75" i="2" s="1"/>
  <c r="AE75" i="6"/>
  <c r="Q77" i="2" s="1"/>
  <c r="M6"/>
  <c r="K13"/>
  <c r="K17"/>
  <c r="K23"/>
  <c r="L34"/>
  <c r="K34"/>
  <c r="L35"/>
  <c r="L38"/>
  <c r="K38"/>
  <c r="L43"/>
  <c r="L51"/>
  <c r="K51"/>
  <c r="L52"/>
  <c r="L65"/>
  <c r="K65"/>
  <c r="L40"/>
  <c r="H40" s="1"/>
  <c r="G40" s="1"/>
  <c r="K40"/>
  <c r="K10"/>
  <c r="K12"/>
  <c r="K14"/>
  <c r="K16"/>
  <c r="K22"/>
  <c r="L29"/>
  <c r="L39"/>
  <c r="L41"/>
  <c r="H41" s="1"/>
  <c r="G41" s="1"/>
  <c r="L42"/>
  <c r="K42"/>
  <c r="L45"/>
  <c r="L47"/>
  <c r="L49"/>
  <c r="K49"/>
  <c r="K59"/>
  <c r="L59"/>
  <c r="L60"/>
  <c r="K60"/>
  <c r="L67"/>
  <c r="K72"/>
  <c r="L74"/>
  <c r="K74"/>
  <c r="AE6" i="6"/>
  <c r="Q8" i="2" s="1"/>
  <c r="L28"/>
  <c r="L31"/>
  <c r="L33"/>
  <c r="L37"/>
  <c r="L50"/>
  <c r="L53"/>
  <c r="L55"/>
  <c r="K55"/>
  <c r="L62"/>
  <c r="K62"/>
  <c r="K77"/>
  <c r="L77"/>
  <c r="K50"/>
  <c r="K52"/>
  <c r="L64"/>
  <c r="K68"/>
  <c r="K69"/>
  <c r="K76"/>
  <c r="AE7" i="6"/>
  <c r="Q9" i="2" s="1"/>
  <c r="AE10" i="6"/>
  <c r="Q12" i="2" s="1"/>
  <c r="AE14" i="6"/>
  <c r="Q16" i="2" s="1"/>
  <c r="AE20" i="6"/>
  <c r="Q22" i="2" s="1"/>
  <c r="AE21" i="6"/>
  <c r="Q23" i="2" s="1"/>
  <c r="AE28" i="6"/>
  <c r="Q30" i="2" s="1"/>
  <c r="AE29" i="6"/>
  <c r="Q31" i="2" s="1"/>
  <c r="AE36" i="6"/>
  <c r="Q38" i="2" s="1"/>
  <c r="AE37" i="6"/>
  <c r="Q39" i="2" s="1"/>
  <c r="AE44" i="6"/>
  <c r="Q46" i="2" s="1"/>
  <c r="AE45" i="6"/>
  <c r="Q47" i="2" s="1"/>
  <c r="AE52" i="6"/>
  <c r="Q54" i="2" s="1"/>
  <c r="AE53" i="6"/>
  <c r="Q55" i="2" s="1"/>
  <c r="AE60" i="6"/>
  <c r="Q62" i="2" s="1"/>
  <c r="AE61" i="6"/>
  <c r="Q63" i="2" s="1"/>
  <c r="AE68" i="6"/>
  <c r="Q70" i="2" s="1"/>
  <c r="AE69" i="6"/>
  <c r="Q71" i="2" s="1"/>
  <c r="K61"/>
  <c r="K73"/>
  <c r="AE5" i="6"/>
  <c r="Q7" i="2" s="1"/>
  <c r="AE11" i="6"/>
  <c r="Q13" i="2" s="1"/>
  <c r="AE15" i="6"/>
  <c r="Q17" i="2" s="1"/>
  <c r="AE22" i="6"/>
  <c r="Q24" i="2" s="1"/>
  <c r="AE23" i="6"/>
  <c r="Q25" i="2" s="1"/>
  <c r="AE30" i="6"/>
  <c r="Q32" i="2" s="1"/>
  <c r="AE31" i="6"/>
  <c r="Q33" i="2" s="1"/>
  <c r="AE38" i="6"/>
  <c r="Q40" i="2" s="1"/>
  <c r="AE39" i="6"/>
  <c r="Q41" i="2" s="1"/>
  <c r="AE46" i="6"/>
  <c r="Q48" i="2" s="1"/>
  <c r="AE47" i="6"/>
  <c r="Q49" i="2" s="1"/>
  <c r="AE54" i="6"/>
  <c r="Q56" i="2" s="1"/>
  <c r="AE55" i="6"/>
  <c r="Q57" i="2" s="1"/>
  <c r="AE62" i="6"/>
  <c r="Q64" i="2" s="1"/>
  <c r="AE63" i="6"/>
  <c r="Q65" i="2" s="1"/>
  <c r="AE70" i="6"/>
  <c r="Q72" i="2" s="1"/>
  <c r="AE71" i="6"/>
  <c r="Q73" i="2" s="1"/>
  <c r="L56"/>
  <c r="H56" s="1"/>
  <c r="G56" s="1"/>
  <c r="K67"/>
  <c r="L70"/>
  <c r="L72"/>
  <c r="H72" s="1"/>
  <c r="G72" s="1"/>
  <c r="AE12" i="6"/>
  <c r="Q14" i="2" s="1"/>
  <c r="AE17" i="6"/>
  <c r="Q19" i="2" s="1"/>
  <c r="AE24" i="6"/>
  <c r="Q26" i="2" s="1"/>
  <c r="AE25" i="6"/>
  <c r="Q27" i="2" s="1"/>
  <c r="AE33" i="6"/>
  <c r="Q35" i="2" s="1"/>
  <c r="AE41" i="6"/>
  <c r="Q43" i="2" s="1"/>
  <c r="AE49" i="6"/>
  <c r="Q51" i="2" s="1"/>
  <c r="AE57" i="6"/>
  <c r="Q59" i="2" s="1"/>
  <c r="AE65" i="6"/>
  <c r="Q67" i="2" s="1"/>
  <c r="AE74" i="6"/>
  <c r="Q76" i="2" s="1"/>
  <c r="H68" l="1"/>
  <c r="G68" s="1"/>
  <c r="H46"/>
  <c r="G46" s="1"/>
  <c r="H32"/>
  <c r="G32" s="1"/>
  <c r="H73"/>
  <c r="G73" s="1"/>
  <c r="H23"/>
  <c r="G23" s="1"/>
  <c r="H76"/>
  <c r="G76" s="1"/>
  <c r="H58"/>
  <c r="G58" s="1"/>
  <c r="H20"/>
  <c r="G20" s="1"/>
  <c r="H15"/>
  <c r="G15" s="1"/>
  <c r="H11"/>
  <c r="G11" s="1"/>
  <c r="H26"/>
  <c r="G26" s="1"/>
  <c r="K6"/>
  <c r="L6"/>
  <c r="H6" s="1"/>
  <c r="H64"/>
  <c r="G64" s="1"/>
  <c r="H60"/>
  <c r="G60" s="1"/>
  <c r="H49"/>
  <c r="H42"/>
  <c r="H51"/>
  <c r="G51" s="1"/>
  <c r="H35"/>
  <c r="E71" l="1"/>
  <c r="D71" s="1"/>
  <c r="E76"/>
  <c r="D76" s="1"/>
  <c r="E58"/>
  <c r="D58" s="1"/>
  <c r="E23"/>
  <c r="D23" s="1"/>
  <c r="E49"/>
  <c r="D49" s="1"/>
  <c r="G49"/>
  <c r="E6"/>
  <c r="D6" s="1"/>
  <c r="G6"/>
  <c r="G35"/>
  <c r="E35"/>
  <c r="D35" s="1"/>
  <c r="E42"/>
  <c r="D42" s="1"/>
  <c r="G42"/>
</calcChain>
</file>

<file path=xl/sharedStrings.xml><?xml version="1.0" encoding="utf-8"?>
<sst xmlns="http://schemas.openxmlformats.org/spreadsheetml/2006/main" count="431" uniqueCount="315">
  <si>
    <t>FORM ELP 1 : HASIL IDENTIFIKASI PERMASALAHAN LINGKUNGAN PENGENDALIAN</t>
  </si>
  <si>
    <t>NO</t>
  </si>
  <si>
    <t>HASIL AUDIT/WAWANCARA/REVIU LAINNYA</t>
  </si>
  <si>
    <t>REF</t>
  </si>
  <si>
    <t>KETERKAITAN DENGAN UNSUR LINGKUNGAN PENGENDALIAN</t>
  </si>
  <si>
    <t>SU 1</t>
  </si>
  <si>
    <t>SU 2</t>
  </si>
  <si>
    <t>SU 3</t>
  </si>
  <si>
    <t>SU 4</t>
  </si>
  <si>
    <t>SU 5</t>
  </si>
  <si>
    <t>SU 6</t>
  </si>
  <si>
    <t>SU 7</t>
  </si>
  <si>
    <t>SU 8</t>
  </si>
  <si>
    <t>KESIMPULAN</t>
  </si>
  <si>
    <t>Kelemahan sub unsur 1 (penegakan integritas dan nilai etika) berupa belum adanya kode etik atau aturan perilaku yang diinternalisasikan dengan baik, diantaranya:</t>
  </si>
  <si>
    <t>a. Aturan perilkau</t>
  </si>
  <si>
    <t>b. Sosialisasi aturan perilaku</t>
  </si>
  <si>
    <t>c. Pembacaan dan penandatanganan aturan perilaku</t>
  </si>
  <si>
    <t>d. Pemahaman kode etik</t>
  </si>
  <si>
    <t>e. Tindsak lanjut pelanggaran kode etik</t>
  </si>
  <si>
    <t>Kelemahan sub unsur 2 (komitmen terhadap kompetensi) berupa belum adanya kode etik atau aturan perilaku yang diinternalisasikan dengan baik, diantaranya:</t>
  </si>
  <si>
    <t xml:space="preserve"> </t>
  </si>
  <si>
    <t>Form ELP 2: Rekapitulasi Hasil Kuesioner CEE</t>
  </si>
  <si>
    <t>NO.</t>
  </si>
  <si>
    <t>SUB UNSUR</t>
  </si>
  <si>
    <t>HASIL PENILAIAN CEE</t>
  </si>
  <si>
    <t>ATRIBUT/ELEMEN DARI SUB UNSUR</t>
  </si>
  <si>
    <t xml:space="preserve">PERTANYAAN </t>
  </si>
  <si>
    <t>KESIMPULAN PER PERTANYAAN</t>
  </si>
  <si>
    <t>JAWABAN KUESIONER</t>
  </si>
  <si>
    <t>∑</t>
  </si>
  <si>
    <t>A.</t>
  </si>
  <si>
    <t>PENEGAKAN INTEGRITAS DAN NILAI ETIKA</t>
  </si>
  <si>
    <t>PENGEMBANGAN — Pimpinan Instansi mengembangkan sikap etika dan tata nilai yang dapat dimengerti oleh seluruh pegawai</t>
  </si>
  <si>
    <t>Apakah Para pegawai mendapatkan pesan integritas &amp; nilai etika secara rutin dari pimpinan instansi? (Misalnya keteladanan, pesan moral dan lain-lain)</t>
  </si>
  <si>
    <t>Apakah Kode etik telah disusun?</t>
  </si>
  <si>
    <t>Apakah Kode etik secara rutin dimutakhirkan?</t>
  </si>
  <si>
    <t>Apakah Pendapatan pegawai disesuaikan dengan kinerjanya?</t>
  </si>
  <si>
    <t>Apakah Sistem Penggajian/Remunerasi pejabat yang telah ada sekarang mendorong peningkatan integritas &amp; nilai?</t>
  </si>
  <si>
    <t>KOMUNIKASI — Pimpinan Instansi mengkomunikasikan komitmennya akan nilai-nilai etika melalui perkataan dan tindakan</t>
  </si>
  <si>
    <t xml:space="preserve">Apakah dokumen Pernyataan Kode etik telah disampaikan kepada seluruh pegawai? </t>
  </si>
  <si>
    <t>Apakah Kebijakan organisasi dan aturan perilaku setiap tahun telah diinformasikan kepada pihak ketiga?</t>
  </si>
  <si>
    <r>
      <rPr>
        <b/>
        <sz val="12"/>
        <rFont val="Arial"/>
        <family val="2"/>
        <charset val="134"/>
      </rPr>
      <t>PENEKANAN KEMBALI</t>
    </r>
    <r>
      <rPr>
        <sz val="10"/>
        <rFont val="Arial"/>
        <family val="2"/>
        <charset val="134"/>
      </rPr>
      <t xml:space="preserve"> —pentingnya integritas dan nilai-nilai etika dikomunikasikan dan ditekankan berulangkali kepada semua pegawai secara tepat pada organisasi</t>
    </r>
  </si>
  <si>
    <t>Apakah Media organisasi (majalah/buletin internal, papan pengumuman, situs resmi, dan lain-lain ) menginformasikan pelaksanaan kode etik?</t>
  </si>
  <si>
    <r>
      <rPr>
        <b/>
        <sz val="12"/>
        <rFont val="Arial"/>
        <family val="2"/>
        <charset val="134"/>
      </rPr>
      <t>PENGAWASAN</t>
    </r>
    <r>
      <rPr>
        <sz val="10"/>
        <rFont val="Arial"/>
        <family val="2"/>
        <charset val="134"/>
      </rPr>
      <t xml:space="preserve"> — terdapat proses-proses untuk melakukan pengawasan terhadap prinsip-prinsip integritas dan nilai-nilai etika</t>
    </r>
  </si>
  <si>
    <t>Apakah seluruh pegawai secara rutin telah menandatangani pernyataan kode etik/aturan perilaku?</t>
  </si>
  <si>
    <t>Apakah Pernyataan Kode etik telah dibaca oleh semua pegawai?</t>
  </si>
  <si>
    <t>Apakah Pernyataan Kode etik telah dipahami oleh semua pegawai?</t>
  </si>
  <si>
    <t>Apakah sosialisasi kode etik dan aturan perilaku organisasi diikuti oleh semua pegawai?</t>
  </si>
  <si>
    <t>Apakah Terdapat fungsi khusus yang melayani pengaduan masyarakat?</t>
  </si>
  <si>
    <r>
      <rPr>
        <b/>
        <sz val="12"/>
        <rFont val="Arial"/>
        <family val="2"/>
        <charset val="134"/>
      </rPr>
      <t>DEVIASI/PERBEDAAN</t>
    </r>
    <r>
      <rPr>
        <sz val="10"/>
        <rFont val="Arial"/>
        <family val="2"/>
        <charset val="134"/>
      </rPr>
      <t xml:space="preserve"> ditanggapi — deviasi/perbedaan dari nilai-nilai integritas dan nilai-nilai etika diidentifikasi tepat waktu sesuai tingkatan dalam organisasi</t>
    </r>
  </si>
  <si>
    <t>Apakah pimpinan instansi mendapat informasi atas kepatuhan etika organisasi?</t>
  </si>
  <si>
    <t>Apakah Pelanggaran kode etik ditindaklanjuti sesuai ketentuan yang berlaku?</t>
  </si>
  <si>
    <t>Apakah Tindak lanjut atas pelanggaran kode etik dilakukan oleh petugas yang kompeten dan independen?</t>
  </si>
  <si>
    <t>B.</t>
  </si>
  <si>
    <t>KOMITMEN TERHADAP KOMPETENSI;</t>
  </si>
  <si>
    <r>
      <rPr>
        <b/>
        <sz val="12"/>
        <rFont val="Arial"/>
        <family val="2"/>
        <charset val="134"/>
      </rPr>
      <t>Identifikasi Kompetensi-kompetensi</t>
    </r>
    <r>
      <rPr>
        <sz val="12"/>
        <rFont val="Arial"/>
        <family val="2"/>
        <charset val="134"/>
      </rPr>
      <t xml:space="preserve"> </t>
    </r>
    <r>
      <rPr>
        <sz val="11"/>
        <rFont val="Arial"/>
        <family val="2"/>
        <charset val="134"/>
      </rPr>
      <t xml:space="preserve">— </t>
    </r>
    <r>
      <rPr>
        <sz val="10"/>
        <rFont val="Arial"/>
        <family val="2"/>
        <charset val="134"/>
      </rPr>
      <t>Kompetensi-kompetensi yang mendukung efektifitas pelaporan keuangan, pengendalian internal, dan manajemen risiko diidentifikasi</t>
    </r>
  </si>
  <si>
    <t>Apakah Strategi dan perencanaan kompetensi pegawai dikomunikasikan secara memadai?</t>
  </si>
  <si>
    <t>Apakah SDM yang memadai tersedia untuk melaksanakan strategi dan perencanaaan organisasi?</t>
  </si>
  <si>
    <t>Apakah pegawai yang kompeten secara tepat mengisi struktur organisasi?</t>
  </si>
  <si>
    <r>
      <rPr>
        <b/>
        <sz val="12"/>
        <rFont val="Arial"/>
        <family val="2"/>
        <charset val="134"/>
      </rPr>
      <t>Pertahankan Individu</t>
    </r>
    <r>
      <rPr>
        <sz val="11"/>
        <rFont val="Arial"/>
        <family val="2"/>
        <charset val="134"/>
      </rPr>
      <t xml:space="preserve"> –</t>
    </r>
    <r>
      <rPr>
        <sz val="10"/>
        <rFont val="Arial"/>
        <family val="2"/>
        <charset val="134"/>
      </rPr>
      <t xml:space="preserve"> Organisasi mempekerjakan dan menggunakan individu yang memiliki kompetensi yang dibutuhkan dalam pelaporan keuangan, pengendalian internal, </t>
    </r>
    <r>
      <rPr>
        <i/>
        <sz val="10"/>
        <rFont val="Arial"/>
        <family val="2"/>
        <charset val="134"/>
      </rPr>
      <t>compliance</t>
    </r>
    <r>
      <rPr>
        <sz val="10"/>
        <rFont val="Arial"/>
        <family val="2"/>
        <charset val="134"/>
      </rPr>
      <t>, dan manajemen risiko.</t>
    </r>
  </si>
  <si>
    <t>Apakah Proses seleksi pegawai dilakukan dengan mempertimbangkan kompetensi yang tepat untuk jabatan yang diisi?</t>
  </si>
  <si>
    <t xml:space="preserve">Apakah Anda setuju bahwa Pimpinan memiliki pemahaman yang luas tidak sekedar tupoksi saja? </t>
  </si>
  <si>
    <t>Apakah Kompetensi SDM dipantau secara efektif?</t>
  </si>
  <si>
    <t>Apakah Strategi perencanaan pelatihan meliputi pelatihan lintas bagian?</t>
  </si>
  <si>
    <t>Apakah Pelatihan yang memadai selalu dilakukan sebelum pegawai menduduki posisi penting ?</t>
  </si>
  <si>
    <t>Apakah Anda Setuju bahwa Prosedur akuntansi dilaksanakan dengan baik oleh staf keuangan?</t>
  </si>
  <si>
    <r>
      <rPr>
        <b/>
        <sz val="12"/>
        <rFont val="Arial"/>
        <family val="2"/>
        <charset val="134"/>
      </rPr>
      <t>Evaluasi Kompetensi</t>
    </r>
    <r>
      <rPr>
        <b/>
        <sz val="11"/>
        <rFont val="Arial"/>
        <family val="2"/>
        <charset val="134"/>
      </rPr>
      <t xml:space="preserve"> </t>
    </r>
    <r>
      <rPr>
        <sz val="11"/>
        <rFont val="Arial"/>
        <family val="2"/>
        <charset val="134"/>
      </rPr>
      <t xml:space="preserve">— </t>
    </r>
    <r>
      <rPr>
        <sz val="10"/>
        <rFont val="Arial"/>
        <family val="2"/>
        <charset val="134"/>
      </rPr>
      <t>Kompetensi yang dibutuhkan dievaluasi secara regular dan dijaga kesinambungannya</t>
    </r>
  </si>
  <si>
    <t>Apakah Anda Setuju bahwa Prosedur untuk menilai kompetensi pegawai telah didokumentasikan secara memadai?</t>
  </si>
  <si>
    <t>Apakah Anda Setuju bahwa assessment/penilaian kompetensi dari individu kunci telah didokumentasikan secara lengkap?</t>
  </si>
  <si>
    <t>Apakah terjadi kelemahan operasi yang disebabkan oleh rendahnya kompetensi</t>
  </si>
  <si>
    <t>C.</t>
  </si>
  <si>
    <t>KEPEMIMPINAN YANG KONDUSIF;</t>
  </si>
  <si>
    <t>Menetapkan "Tone" Institusi / SET THE TONE — Filosofi dan style Pimpinan Instansi menekankan pelaporan internal dan eksternal yang berkualitas tinggi dan transparan, juga pentingnya pengendalian internal dan manajemen risiko yang efektif</t>
  </si>
  <si>
    <t>Apakah Anda Setuju bahwa Keahlian yang diperlukan sesuai uraian tugas telah diperhitungkan dalam penilaian kinerja setiap pegawai?</t>
  </si>
  <si>
    <t>Apakah Anda Setuju bahwa Pegawai dapat diandalkan untuk mencapai tujuan pengendalian intern?</t>
  </si>
  <si>
    <t>Apakah Anda Setuju bahwa Gaya dan "tone" kepemimpinan yang kondusif dirasakan baik di dalam maupun di luar organisasi?</t>
  </si>
  <si>
    <t>Apakah Risiko, pengendalian dan ketaatan didiskusikan secara memadai dalam rapat?</t>
  </si>
  <si>
    <t>Apakah Anda Setuju bahwa kepemimpinan organisasi sangat memadai?</t>
  </si>
  <si>
    <t>Artikulasi Tujuan — Pimpinan Instansi menetapkan dan mengartikulasikan secara jelas tujuan pengendalian internal</t>
  </si>
  <si>
    <t>Apakah Anda Setuju bahwa setiap pegawai memahami tujuan pengendalian intern?</t>
  </si>
  <si>
    <t>Memilih Prinsip-prinsip dan Estimasi-Estimasi — Pimpinan Instansi mengikuti disiplin proses tujuan dalam mengembangkan tujuan pengendalian internal</t>
  </si>
  <si>
    <t>Apakah Anda Setuju bahwa setiap pegawai turut serta dalam menetapkan tujuan pengendalian intern?</t>
  </si>
  <si>
    <t>D.</t>
  </si>
  <si>
    <t>PEMBENTUKAN STRUKTUR ORGANISASI YANG SESUAI DENGAN KEBUTUHAN</t>
  </si>
  <si>
    <t>Tetapkan Tanggungjawab – Pimpinan Instansi menetapkan tanggungjawab pelaporan internal untuk setiap area fungsional dan unit organisasi</t>
  </si>
  <si>
    <t>Apakah Anda Setuju bahwa Desain struktur organisasi sudah sesuai dengan ukuran dan karakternya?</t>
  </si>
  <si>
    <t>Apakah Anda Setuju bahwa pejabat yang ditunjuk mengerti dan taat pada tanggung jawab pelaporan yang ada?</t>
  </si>
  <si>
    <t>Apakah Risiko yang muncul dari keberadaan struktur organisasi diperhitungkan pimpinan instansi?</t>
  </si>
  <si>
    <t>Apakah Anda Setuju bahwa Struktur organisasi yang ada mempermudah melihat risiko?</t>
  </si>
  <si>
    <t>Menjaga Struktur — Pimpinan Instansi menjaga struktur organisasi yang memfasilitasi pelaporan yang efektip dan komunikasi lainnya tentang pengendalian internal diantara fungsi dan posisi Pimpinan Instansi</t>
  </si>
  <si>
    <t>Apakah Anda Setuju bahwa pejabat yang ditunjuk dalam struktur pengendalian internal mengerti peran dan tanggungjawab mereka?</t>
  </si>
  <si>
    <t>Apakah Anda Setuju bahwa pejabat yang ditunjuk dalam struktur pengendalian internal mengerti uraian pekerjaannya?</t>
  </si>
  <si>
    <t>Menjaga Kelangsungan Proses — Garis Pelaporan Pimpinan Instansi mengetahui pentingnya menjaga kelangsungan proses sebagai tujuan verifikasi dari informasi yang dihasilkan dari sistem informasi organisasi</t>
  </si>
  <si>
    <t>Apakah Proses validasi atas tingkat kehandalan, keakuratan, kelengkapan, ketepatan waktu sistem informasi dilakukan secara berkala?</t>
  </si>
  <si>
    <t>E.</t>
  </si>
  <si>
    <t>PENDELEGASIAN WEWENANG DAN TANGGUNG JAWAB YANG TEPAT;</t>
  </si>
  <si>
    <t>Pimpinan Instansi mengawasi pengendalian internal dan bagian risiko – Pimpinan Instansi mengawasi proses penentuan tanggung jawab untuk pengendalian internal dan Pimpinan Instansi risiko</t>
  </si>
  <si>
    <t>Apakah Anda Setuju bahwa peran pengawasan telah dilaksanakan secara tepat oleh pimpinan?</t>
  </si>
  <si>
    <t>Apakah diskusi pengawasan yang tepat selalu dilakukan pada saat rapat pimpinan?</t>
  </si>
  <si>
    <t>Tentukan Tanggungjawab – penunjukan tanggungjawab dan delegasi otoritas didefinisikan secara jelas untuk semua pegawai yang ikut serta dalam pengendalian internal dan Pimpinan Instansi risiko, proses pelaporan keuangan, dan compliance.</t>
  </si>
  <si>
    <t>Apakah Anda Setuju bahwa pendelegasian wewenang dan tanggung jawab dilaksanakan secara tepat?</t>
  </si>
  <si>
    <t>Apakah Anda Setuju bahwa Kriteria pendelegasian wewenang telah tepat?</t>
  </si>
  <si>
    <t>Apakah Anda Setuju bahwa Pimpinan mengerti tanggung jawab dan kewenangannya?</t>
  </si>
  <si>
    <t>Apakah Kewenangan direviu secara periodik?</t>
  </si>
  <si>
    <t>Apakah Kewenangan dan tanggung jawab dimengerti secara jelas?</t>
  </si>
  <si>
    <r>
      <rPr>
        <b/>
        <sz val="12"/>
        <rFont val="Arial Narrow"/>
        <family val="2"/>
        <charset val="134"/>
      </rPr>
      <t>Batasan Otoritas</t>
    </r>
    <r>
      <rPr>
        <b/>
        <sz val="11"/>
        <rFont val="Arial Narrow"/>
        <family val="2"/>
        <charset val="134"/>
      </rPr>
      <t xml:space="preserve"> </t>
    </r>
    <r>
      <rPr>
        <sz val="11"/>
        <rFont val="Arial Narrow"/>
        <family val="2"/>
        <charset val="134"/>
      </rPr>
      <t>– Penunjukan otoritas dan tanggung jawab termasuk batasan yang tepat.</t>
    </r>
  </si>
  <si>
    <t>Apakah Pembatasan kewenangan diverifikasi dan diuji?</t>
  </si>
  <si>
    <t>Apakah Proses dan tingkatan otorisasi dilaksanakan sesuai ketentuan?</t>
  </si>
  <si>
    <t>F.</t>
  </si>
  <si>
    <t>PENYUSUNAN DAN PENERAPAN KEBIJAKAN YANG SEHAT TENTANG PEMBINAAN SUMBER DAYA MANUSIA;</t>
  </si>
  <si>
    <t>Penetapan Kebijakan SDM - Pimpinan Instansi menetapkan kebijakan SDM dan prosedur-prosedur yang mendemonstrasikan komitmen pada integritas, etika, dan kompetensi.</t>
  </si>
  <si>
    <t>Apakah Anda Setuju bahwa Prosedur dan Kebijakan SDM lengkap, mutakhir, dan disetujui dengan tepat?</t>
  </si>
  <si>
    <t>Apakah Anda Setuju bahwa Kebijakan SDM secara efektif dipahami oleh para pegawai?</t>
  </si>
  <si>
    <r>
      <rPr>
        <b/>
        <sz val="12"/>
        <rFont val="Arial Narrow"/>
        <family val="2"/>
        <charset val="134"/>
      </rPr>
      <t>Penerimaan dan Retensi</t>
    </r>
    <r>
      <rPr>
        <sz val="11"/>
        <rFont val="Arial Narrow"/>
        <family val="2"/>
        <charset val="134"/>
      </rPr>
      <t xml:space="preserve"> – </t>
    </r>
    <r>
      <rPr>
        <sz val="10"/>
        <rFont val="Arial"/>
        <family val="2"/>
        <charset val="134"/>
      </rPr>
      <t>Penerimaan dan retensi pegawai pada posisi kunci didasarkan pada prinsip-prinsip integritas dan kompetensi yang diperlukan sehubungan dengan posisi tersebut</t>
    </r>
  </si>
  <si>
    <t>Apakah Anda Setuju bahwa Prosedur rekruitmen dan retensi, maupun Prosedur penyaringan SDM telah tersedia?</t>
  </si>
  <si>
    <t>Apakah Anda Setuju bahwa Setiap SDM yang direkrut memenuhi kebutuhan posisi yang ada?</t>
  </si>
  <si>
    <t>Apakah Anda Setuju bahwa Proses pergantian jabatan untuk posisi kunci memadai?</t>
  </si>
  <si>
    <t>Apakah Anda Setuju bahwa tingkat pengunduran diri pegawai rendah?</t>
  </si>
  <si>
    <t>Pelatihan yang cukup – Pimpinan Instansi membantu pegawai dengan menyediakan akses pada kebutuhan alat maupun pelatihan yang dibutuhkan untuk melaksanakan peran mereka.</t>
  </si>
  <si>
    <t>Apakah Anda Setuju bahwa program pengembangan SDM yang ada dapat meningkatkan pengendalian intern?</t>
  </si>
  <si>
    <t>Apakah Anda Setuju bahwa Program perencanaan pelatihan memadai?</t>
  </si>
  <si>
    <t>Apakah Anda Setuju bahwa Anggaran yang tersedia untuk pengembangan SDM memadai?</t>
  </si>
  <si>
    <t>Apakah Tersedia program pendidikan tambahan di organisasi?</t>
  </si>
  <si>
    <t>Kinerja dan Kompensasi – Evaluasi kinerja pegawai dan praktek-praktek kompensasi organisasi termasuk Pimpinan Instansi, mendukung pencapaian tujuan pengendalian internal</t>
  </si>
  <si>
    <t>Apakah Evaluasi kinerja manajemen tersedia?</t>
  </si>
  <si>
    <t>Apakah Anda Setuju bahwa Proses evaluasi kinerja manajemen dilakukan sesuai ketentuan berlaku?</t>
  </si>
  <si>
    <t>Apakah Anda Setuju bahwa pendapatan/honor pegawai sesuai dengan ketentuan yang berlaku</t>
  </si>
  <si>
    <t>G.</t>
  </si>
  <si>
    <t>PERWUJUDAN PERAN APARAT PENGAWASAN INTERN PEMERINTAH YANG EFEKTIF</t>
  </si>
  <si>
    <r>
      <rPr>
        <b/>
        <sz val="12"/>
        <rFont val="Arial Narrow"/>
        <family val="2"/>
        <charset val="134"/>
      </rPr>
      <t>Kepercayaan</t>
    </r>
    <r>
      <rPr>
        <sz val="10"/>
        <rFont val="Arial Narrow"/>
        <family val="2"/>
        <charset val="134"/>
      </rPr>
      <t>-</t>
    </r>
    <r>
      <rPr>
        <sz val="10"/>
        <rFont val="Arial"/>
        <family val="2"/>
        <charset val="134"/>
      </rPr>
      <t>memberikan keyakinan yang memadai atas ketaatan, kehematan, efisiensi, dan efektivitas pencapaian tujuan penyelenggaraan tugas dan fungsi Instansi Pemerintah</t>
    </r>
  </si>
  <si>
    <t>Apakah Internal Auditor melakukan reviu atas efisiensi/efektivitas secara periodik?</t>
  </si>
  <si>
    <t>Alarm RISIKO - memberikan peringatan dini dan meningkatkan efektivitas Pimpinan Instansi dalam penyelenggaraan tugas dan fungsi Instansi Pemerintah</t>
  </si>
  <si>
    <t>Apakah Anda Setuju bahwa Internal Auditor memiliki pengetahuan akan area pengendalian risiko dan aktivitas yang diperlukan untuk mengendalikan risiko?</t>
  </si>
  <si>
    <r>
      <rPr>
        <b/>
        <sz val="12"/>
        <rFont val="Arial Narrow"/>
        <family val="2"/>
        <charset val="134"/>
      </rPr>
      <t>KUALITAS</t>
    </r>
    <r>
      <rPr>
        <sz val="10"/>
        <rFont val="Arial Narrow"/>
        <family val="2"/>
        <charset val="134"/>
      </rPr>
      <t xml:space="preserve"> -</t>
    </r>
    <r>
      <rPr>
        <sz val="10"/>
        <rFont val="Arial"/>
        <family val="2"/>
        <charset val="134"/>
      </rPr>
      <t xml:space="preserve"> memelihara dan meningkatkan kualitas tata kelola penyelenggaraan tugas dan fungsi Instansi Pemerintah</t>
    </r>
  </si>
  <si>
    <t>Apakah Internal Auditor melakukan pengujian keuangan secara periodik?</t>
  </si>
  <si>
    <t>Apakah Internal Auditor melakukan evaluasi pelaksanaan pengendalian internal secara periodik?</t>
  </si>
  <si>
    <t>Apakah Internal Auditor melakukan reviu atas kepatuhan hukum dan aturan lainnya?</t>
  </si>
  <si>
    <t>H.</t>
  </si>
  <si>
    <t>HUBUNGAN KERJA YANG BAIK DENGAN INSTANSI PEMERINTAH TERKAIT</t>
  </si>
  <si>
    <r>
      <rPr>
        <b/>
        <sz val="12"/>
        <rFont val="Arial Narrow"/>
        <family val="2"/>
        <charset val="134"/>
      </rPr>
      <t>Terdapat mekanisme saling uji</t>
    </r>
    <r>
      <rPr>
        <sz val="11"/>
        <rFont val="Arial Narrow"/>
        <family val="2"/>
        <charset val="134"/>
      </rPr>
      <t xml:space="preserve"> </t>
    </r>
    <r>
      <rPr>
        <sz val="10"/>
        <rFont val="Arial"/>
        <family val="2"/>
        <charset val="134"/>
      </rPr>
      <t>antar Instansi Pemerintah terkait.</t>
    </r>
  </si>
  <si>
    <t>Apakah pimpinan instansi membina hubungan kerja yang baik dengan instansi/organisasi lain yang memiliki keterkaitan operasional?</t>
  </si>
  <si>
    <t>Apakah pimpinan instansi membina hubungan kerja yang baik dengan instansi yang terkait atas fungsi pengawasan (inspektorat, BPKP, dan BPK)?</t>
  </si>
  <si>
    <t>KETERANGAN WARNA :</t>
  </si>
  <si>
    <t>Tidak Memadai</t>
  </si>
  <si>
    <t>Kurang Memadai</t>
  </si>
  <si>
    <t>Cukup Memadai</t>
  </si>
  <si>
    <t>Memadai</t>
  </si>
  <si>
    <t>PETUNJUK PENGISIAN</t>
  </si>
  <si>
    <t>Kolom 1</t>
  </si>
  <si>
    <t>Sudah jelas.</t>
  </si>
  <si>
    <t>Kolom 2</t>
  </si>
  <si>
    <t>Kolom 3</t>
  </si>
  <si>
    <t>Disimpulkan dari modus hasil penilaian CEE atas masing-masing atribut/elemen (kolom 5) pada sub unsur terkait.</t>
  </si>
  <si>
    <t>Kolom 4</t>
  </si>
  <si>
    <t>Kolom 5</t>
  </si>
  <si>
    <t>Disimpulkan dari modus kesimpulan per pertanyaan yang terkait dengan masing-masing atribut/elemen</t>
  </si>
  <si>
    <t>Kolom 6</t>
  </si>
  <si>
    <t>Kolom 7</t>
  </si>
  <si>
    <t>Disimpulkan berdasarkan atas modus jawaban dari responden.</t>
  </si>
  <si>
    <t>Kolom 8</t>
  </si>
  <si>
    <t>Diisi berdasarkan jawaban responden atas kuesioner CEE.</t>
  </si>
  <si>
    <t>FORM ELP 3 : SIMPULAN SEMENTARA HASIL CEE</t>
  </si>
  <si>
    <t>Sub Unsur</t>
  </si>
  <si>
    <t>Hasil ELP 2</t>
  </si>
  <si>
    <t>Penjelasan</t>
  </si>
  <si>
    <t>Hasil ELP 1</t>
  </si>
  <si>
    <t>Analisis</t>
  </si>
  <si>
    <t>Kesimpulan Sementara</t>
  </si>
  <si>
    <t>Penegakan Integritas dan Nilai Etika</t>
  </si>
  <si>
    <t>2. Kurangnya komunikasi komitmen akan nilai etika seperti: Belum adanya penyampaian informasi/dokumen pernyataan kode etik/aturan perilaku kepada seluruh pegawai</t>
  </si>
  <si>
    <t>4. Kurangnya pengawasan terhadap prinsip-prinsip integritas dan nilai etika, seperti:</t>
  </si>
  <si>
    <t>Komitmen terhadap Kompetensi</t>
  </si>
  <si>
    <t>Kepemimpinan yang Kondusif</t>
  </si>
  <si>
    <t>Struktur Organisasi</t>
  </si>
  <si>
    <t>Pendelegasian Wewenang dan Tanggung Jawab</t>
  </si>
  <si>
    <t>Kebijakan Pengembangan SDM</t>
  </si>
  <si>
    <t>Pengawasan Internal</t>
  </si>
  <si>
    <t>Hubungan Kerja yang Baik</t>
  </si>
  <si>
    <t>Diisi delapan sub unsur lingkungan pengendalian</t>
  </si>
  <si>
    <t>Diisi dengan simpulan dari formulir ELP2 atas masing-masing sub unsur lingkungan pengendalian (Memadai, Cukup Memadai, Kurang Memadai, Tidak Memadai)</t>
  </si>
  <si>
    <t>Diisi dengan uraian simpulan masing-masing sub unsur lingkungan pengendalian berdasarkan formulir ELP2</t>
  </si>
  <si>
    <t>Diisi dengan simpulan dari formulir ELP1 atas masing-masing sub unsur lingkungan pengendalian (Memadai, Cukup Memadai, Kurang Memadai, Tidak Memadai)</t>
  </si>
  <si>
    <t>Diisi dengan analisis fasilitator atas kondisi masing-masing sub unsur lingkungan pengendalian berdasarkan hasil ELP1 dan ELP2. Jika hasil keduanya sama, maka fasilitator akan menyimpulkan sesuai dengan hasil tersebut. Jika hasilnya bertentangan maka diperlukan pertimbangan profesional fasilitator untuk mengambil simpulan sementara untuk nantinya dibahas lebih lanjut dengan pimpinan instansi guna memperoleh pertimbangan dan data lebih lanjut sehingga dapat dihasilkan simpulan akhir.</t>
  </si>
  <si>
    <t>Diisi dengan simpulan fasilitator atas kondisi masing-masing sub unsur lingkungan pengendalian (Memadai, Cukup Memadai, Kurang Memadai, Tidak Memadai)</t>
  </si>
  <si>
    <t>Diisi dengan uraian simpulan masing-masing sub unsur lingkungan pengendalian sesuai dengan kolom 7</t>
  </si>
  <si>
    <t>FORM ELP 4 : RENCANA TINDAK PERBAIKAN LINGKUNGAN PENGENDALIAN</t>
  </si>
  <si>
    <t>No.</t>
  </si>
  <si>
    <t>Unsur/Rencana Tindak Perbaikan</t>
  </si>
  <si>
    <t>Status</t>
  </si>
  <si>
    <t>Prioritas</t>
  </si>
  <si>
    <t>Tidak Prioritas</t>
  </si>
  <si>
    <t>I</t>
  </si>
  <si>
    <t>II</t>
  </si>
  <si>
    <t>III</t>
  </si>
  <si>
    <t>IV</t>
  </si>
  <si>
    <t>V</t>
  </si>
  <si>
    <t>VI</t>
  </si>
  <si>
    <t>VII</t>
  </si>
  <si>
    <t>VIII</t>
  </si>
  <si>
    <t>Sudah jelas</t>
  </si>
  <si>
    <t>Diisi dengan sub unsur lingkungan pengendalian dan rencana tindakan perbaikan lingkungan yang direncanakan atas sub unsur tersebut</t>
  </si>
  <si>
    <t>Diisi dengan simpulan atas masing-masing sub unsur lingkungan pengendalian (Memadai, Cukup Memadai, Kurang Memadai, Tidak Memadai)</t>
  </si>
  <si>
    <r>
      <rPr>
        <sz val="14"/>
        <rFont val="Georgia"/>
        <family val="1"/>
        <charset val="134"/>
      </rPr>
      <t xml:space="preserve">Diisi dengan </t>
    </r>
    <r>
      <rPr>
        <i/>
        <sz val="14"/>
        <rFont val="Georgia"/>
        <family val="1"/>
        <charset val="134"/>
      </rPr>
      <t xml:space="preserve">tick mark </t>
    </r>
    <r>
      <rPr>
        <sz val="14"/>
        <rFont val="Georgia"/>
        <family val="1"/>
        <charset val="134"/>
      </rPr>
      <t>(</t>
    </r>
    <r>
      <rPr>
        <sz val="14"/>
        <rFont val="Calibri"/>
        <family val="2"/>
        <charset val="134"/>
      </rPr>
      <t>√</t>
    </r>
    <r>
      <rPr>
        <sz val="14"/>
        <rFont val="Georgia"/>
        <family val="1"/>
        <charset val="134"/>
      </rPr>
      <t>) atas masing-masing rencana tindak perbaikan lingkungan pengendalian jika dianggap prioritas oleh Pimpinan Instansi Pemerintah terkait</t>
    </r>
  </si>
  <si>
    <r>
      <rPr>
        <sz val="14"/>
        <rFont val="Georgia"/>
        <family val="1"/>
        <charset val="134"/>
      </rPr>
      <t xml:space="preserve">Diisi dengan </t>
    </r>
    <r>
      <rPr>
        <i/>
        <sz val="14"/>
        <rFont val="Georgia"/>
        <family val="1"/>
        <charset val="134"/>
      </rPr>
      <t xml:space="preserve">tick mark </t>
    </r>
    <r>
      <rPr>
        <sz val="14"/>
        <rFont val="Georgia"/>
        <family val="1"/>
        <charset val="134"/>
      </rPr>
      <t>(</t>
    </r>
    <r>
      <rPr>
        <sz val="14"/>
        <rFont val="Calibri"/>
        <family val="2"/>
        <charset val="134"/>
      </rPr>
      <t>√</t>
    </r>
    <r>
      <rPr>
        <sz val="14"/>
        <rFont val="Georgia"/>
        <family val="1"/>
        <charset val="134"/>
      </rPr>
      <t>) atas masing-masing rencana tindak perbaikan lingkungan pengendalian jika tidak dianggap prioritas oleh Pimpinan Instansi Pemerintah terkait</t>
    </r>
  </si>
  <si>
    <t>Form ELP 5: Penggabungan Hasil CEE dengan CSA Penilaian Risiko</t>
  </si>
  <si>
    <t>Kegiatan/ Instansi</t>
  </si>
  <si>
    <t>Tujuan</t>
  </si>
  <si>
    <t>Risiko</t>
  </si>
  <si>
    <t>Keg. Pengendalian Sebelum Hasil CEE</t>
  </si>
  <si>
    <t>Keterkaitan dengan Kelemahan Lingkungan Pengendalian</t>
  </si>
  <si>
    <t>Rencana Tindak Perbaikan</t>
  </si>
  <si>
    <t>Diisi dengan nama kegiatan jika penilaian risiko dilakukan di tingkat kegiatan, diisi dengan nama Instansi jika penilaian risiko dilakukan di tingkat instansi.</t>
  </si>
  <si>
    <t>Diisi dengan tujuan kegiatan atau tujuan instansi.</t>
  </si>
  <si>
    <t>Diisi dengan uraian risiko yang dihasilkan dari proses CSA penilaian risiko.</t>
  </si>
  <si>
    <t>Diisi dengan kegiatan pengendalian yang dirancang untuk menangani masing-masing risiko. Rancangan kegiatan pengendalian ini belum memperhatikan hasil CEE.</t>
  </si>
  <si>
    <t>Jika CEE telah dilaksanakan sebelum proses CSA Penilaian Risiko maka kolom ini tidak perlu diisi, dan langsung ke kolom 7.</t>
  </si>
  <si>
    <t>Diisi dengan sub unsur lingkungan pengendalian yang terkait dengan masing-masing risiko. Hanya sub unsur yang berdasarkan hasil CEE lemah saja yang dikaitkan.</t>
  </si>
  <si>
    <t>Jika CEE telah dilaksanakan sebelum proses CSA Penilaian Risiko maka kolom ini tidak perlu diisi, dan langsung ke kolom 7. Hal ini karena pada saat identifikasi risiko,</t>
  </si>
  <si>
    <t>kelemahan lingkungan pengendalian telah dipertimbangkan.</t>
  </si>
  <si>
    <t xml:space="preserve">Diisi dengan rancangan kegiatan pengendalian untuk menangani risiko. Rancangan kegiatan pengendalian ini telah mempertimbangkan kelemahan lingkungan </t>
  </si>
  <si>
    <t>pengendalian hasil CEE</t>
  </si>
  <si>
    <t>REKAPITULASI JAWABAN KUESIONER</t>
  </si>
  <si>
    <t>REKAPITULASI JAWABAN</t>
  </si>
  <si>
    <t>RESPONDEN /  PERTANYAAN</t>
  </si>
  <si>
    <t>Total</t>
  </si>
  <si>
    <t xml:space="preserve">Hasil identifikasi permasalahan lingkungan pengendalian = Hasil survei persepsi  simpulan sementara atas kelemahan lingkungan pengendalian
</t>
  </si>
  <si>
    <t>Perlu dilakukan pengkaitan hasil CEE dengan proses CSA unsur-unsur SPIP lainnya, karena CEE merupakan bagian dari keseluruhan proses CSA dalam rangka implementasi SPIP.</t>
  </si>
  <si>
    <t xml:space="preserve">Fasilitator dan pimpinan Instansi Pemerintah harus secara bersama-sama membahas rencana tindak perbaikan apa yang akan dilaksanakan. </t>
  </si>
  <si>
    <t>Rencana tindak perbaikan ini idealnya harus didokumentasikan dalam rencana tindak perbaikan yang telah disepakati (agreed action plans).</t>
  </si>
  <si>
    <t>Hasil identifikasi permasalahan lingkungan pengendalian ≠ Hasil survei persepsi  gali lebih dalam saat pembahasan dengan Pimpinan Instansi</t>
  </si>
  <si>
    <t>No</t>
  </si>
  <si>
    <t>Rencana Tindak Perbaikan/ Penguatan Lingkungan Pengendalian</t>
  </si>
  <si>
    <t>Penanggung Jawab Pelaksanaan perbaikan</t>
  </si>
  <si>
    <t>Target Waktu Penyelesaian</t>
  </si>
  <si>
    <t>Rencana Tindak Perbaikan Lingkungan Pengendalian</t>
  </si>
  <si>
    <t>Lampiran 1</t>
  </si>
  <si>
    <t>Kondisi Lingkungan Pengendalian Yang Belum Memadai (Sub Unsur)</t>
  </si>
  <si>
    <t xml:space="preserve">Sosialisasi Kode ETIK </t>
  </si>
  <si>
    <t xml:space="preserve">     </t>
  </si>
  <si>
    <t xml:space="preserve">Pegawai masih kurang mendapatkan pesan integraitas &amp; nilai etika secara rutin dari pimpinan </t>
  </si>
  <si>
    <t xml:space="preserve">Pendapatan pegawai belum disesuaikan dengan kinerja </t>
  </si>
  <si>
    <t xml:space="preserve">Pernyataan kode etik belum disampaikan kepada seluruh pegawai </t>
  </si>
  <si>
    <t>Apakah didalam sosialisasi kode etik dijelaskan tentang bagaimana prakteknya dalam situasi sehari-hari?</t>
  </si>
  <si>
    <t xml:space="preserve">Belum sosialisasi kode etik terkait praktek sehari-hari </t>
  </si>
  <si>
    <t xml:space="preserve">Masih kurangnya informasi kepda pihak ketiga terkait Kebijakan organisasi dan aturan prilaku </t>
  </si>
  <si>
    <t xml:space="preserve">Belum terdapat media organisasi (mjalah/buletin internal, papapan pengumuman, situs resmi guna menginformasikan pelaksanaan kode etik </t>
  </si>
  <si>
    <t xml:space="preserve">Penandatanganan kode etik belum secara rutin berlaku bagi seluruh pegawai </t>
  </si>
  <si>
    <t xml:space="preserve">Kode etik belum dibaca oleh semua pegawai </t>
  </si>
  <si>
    <t xml:space="preserve">Kode etik belum dipahami oleh semua pegawai </t>
  </si>
  <si>
    <t xml:space="preserve">Belum ada sosialisasi kode etik dan aturan prilaku oleh semua pegawai </t>
  </si>
  <si>
    <t xml:space="preserve">Pelanggaran kode etik belum sepenuhnya ditindaklanjuti sesuai ketentuan yang berlaku </t>
  </si>
  <si>
    <t>Pelanggaran kode etik belum sepenuhnya ditindaklanjuti oleh petugas yang berkompeten dan independen</t>
  </si>
  <si>
    <t xml:space="preserve">Strategi dan perencanaan kompetensi pegawai belum dikomunikasikan secara maksimal </t>
  </si>
  <si>
    <t xml:space="preserve">Pegawai yang berkompeten belum secara tepat diletakkan pada struktur organisasi </t>
  </si>
  <si>
    <t>Proses seleksi belum mempertimbangkan kompetensi yang tepat untuk jabatan</t>
  </si>
  <si>
    <t xml:space="preserve">Kompetensi SDM belum terpantau secara efektif </t>
  </si>
  <si>
    <t xml:space="preserve">Pelaksanaan strategi perencanaan pelatihan belum meliputi pelatihan lintas bagian </t>
  </si>
  <si>
    <t xml:space="preserve">Belum adanya verifikasi dan uji atas pembatasan kewenangan </t>
  </si>
  <si>
    <t>Proses dan tingkatan otorisasi belum maksimal dilaksanaan sesuai dengan ketentuan yang berlaku</t>
  </si>
  <si>
    <t>Program pendidikan tambahan belum tersedia</t>
  </si>
  <si>
    <t>A. Penegakan Integritas dan Nilai Etika</t>
  </si>
  <si>
    <t>B. Komitmen Terhadap Kompetensi</t>
  </si>
  <si>
    <t xml:space="preserve">C. Kepemimpinan yang kondusif </t>
  </si>
  <si>
    <t>D. Pembentukan Struktur Organisasi Yang sesuai Dengan Kebutuhan</t>
  </si>
  <si>
    <t>E. Pendelegasian Wewenang dan Tanggungjawab Yang Tepat</t>
  </si>
  <si>
    <t xml:space="preserve">F. Penyusunan dan Penerapan Kebijakan yang Sehat Tentang Pembinaan Sumber Daya Manusia </t>
  </si>
  <si>
    <t xml:space="preserve">G. Perwujudan Peran Aparat Pengawasan Intern Pemerintah yang Efektif </t>
  </si>
  <si>
    <t xml:space="preserve">H.Hubungan Kerja yang Baik dengan Instansi Pemerintah Terkait </t>
  </si>
  <si>
    <t xml:space="preserve">kurang memadai </t>
  </si>
  <si>
    <t xml:space="preserve">cukup memadai </t>
  </si>
  <si>
    <t>cukup memadai</t>
  </si>
  <si>
    <t xml:space="preserve">Terkadang posisi penting/jabatan diperoleh tanpa mengikuti proses pelatihan terlebih dahulu </t>
  </si>
  <si>
    <t xml:space="preserve">2. Pegawai yang berkompeten belum secara tepat diletakkan pada struktur organisasi </t>
  </si>
  <si>
    <t>3. Proses seleksi belum mempertimbangkan kompetensi yang tepat untuk jabatan</t>
  </si>
  <si>
    <t xml:space="preserve">4. Pendapatan belum mencerminkan kinerja pegawai </t>
  </si>
  <si>
    <t xml:space="preserve">5. Terkadang posisi penting/jabatan diperoleh tanpa mengikuti proses pelatihan terlebih dahulu </t>
  </si>
  <si>
    <t>1. Kode etik belum disosialisasikan kepada seluruh pegawai dan belum secara rutin dimutakhirkan</t>
  </si>
  <si>
    <t>a) Kode etik/aturan perilaku belum seluruhnya ditandatangani</t>
  </si>
  <si>
    <t>b) Kode etik/aturan perilaku belum seluruhnya dibaca/dipahami oleh seluruh pegawai</t>
  </si>
  <si>
    <t>c) Sosialisasi kode etik/aturan perilaku belum seluruhnya diikuti pegawai</t>
  </si>
  <si>
    <t>4. Kurangnya penanganan  terhadap perbedaan nilai-nilai integritas dan etika, seperti: pelanggaran terhadap kode etik belum sepenuhnya ditindaklanjuti oleh petugas yang kompeten dan independen</t>
  </si>
  <si>
    <t xml:space="preserve">1. Perlu adanya sosialisasi kepada seluruh pegawai dan secara rutin memutakhirkannya. </t>
  </si>
  <si>
    <t xml:space="preserve">Penegakan integritas dan nilai etika kurang memadai </t>
  </si>
  <si>
    <t xml:space="preserve">Komitmen terhadap kompetensi kurang memadai </t>
  </si>
  <si>
    <t>2. Perlu adanya media seperti buletin, majalah, email, WA group guna menginformasikan pelaksanaan kode etik.</t>
  </si>
  <si>
    <t>1. Strategi dan perencanaan kompetensi pegawai belum dikomunikasikan secara maksimal.</t>
  </si>
  <si>
    <t>1. Strategi dan perencanaan kompetensi perlu dikomunikasikan dengan baik kepada seluruh pegawai agar potensi SDM terpantau secara  efektif</t>
  </si>
  <si>
    <t xml:space="preserve">2. Perlu diciptakan formulasi baru terhadap peningkatan pendapatan yang sesuai dengan peningkatan kinerja pegawai, sehingga dengan adanya reward dan punishment akan menciptakan kreatifitas dan etos kerja yang baik serta menciptakan persaingan kerja yang positif </t>
  </si>
  <si>
    <t xml:space="preserve">Perencanaan kompetensi yang baik akan menghasilkan SDM yang berkualitas dan pemberian pendapatan disesuaikan dengan peningkatan kinerja pegawai. </t>
  </si>
  <si>
    <t xml:space="preserve">Melakukan sosialisasi kode etik kepada seluruh pegawai </t>
  </si>
  <si>
    <t>Melakukan  pemutakhiran kode etik secara rutin</t>
  </si>
  <si>
    <t>Membuat media guna menginformasikan pelaksanaan kode etik seperti buku saku (hard copy) dan WA Group (Soft copy)</t>
  </si>
  <si>
    <t xml:space="preserve">Sosialisasi dan pemutakhiran kode etik perlu dilaksanakan dan disampaikan kepada seluruh pegawai melalui media seperti buku saku panduan kode etik (hard copy) dan WA group (soft copy) </t>
  </si>
  <si>
    <t xml:space="preserve">3. Perlu adanya tindakan tegas bagi pelanggar kode etik oleh pihak yang berkompeten. </t>
  </si>
  <si>
    <t xml:space="preserve">4. </t>
  </si>
  <si>
    <t xml:space="preserve">Memberikan sanksi tegas bagi pelanggar kode etik oleh pihak yang berkompeten </t>
  </si>
  <si>
    <t>3. Kurangnya penekanan kembali atas pentingnya integritas dan nilai etika seperti: Belum adanya media (buku saku, majalah, buletin dan lain-lain) yang menginformasikan pelaksanaan kode etik</t>
  </si>
  <si>
    <t xml:space="preserve">Biro Perekonomian </t>
  </si>
  <si>
    <t>Pemutakhiran kode etik</t>
  </si>
  <si>
    <t>Membuat media informasi kode etik berupa buku saku dan WA group</t>
  </si>
  <si>
    <t xml:space="preserve">1 bulan </t>
  </si>
  <si>
    <t xml:space="preserve">Biro Perekonomian bekerjasama dengan Biro Organisasi </t>
  </si>
  <si>
    <t xml:space="preserve">Memuat Anjab </t>
  </si>
  <si>
    <t xml:space="preserve">Membuat daftar Urutan Kepangkatan </t>
  </si>
  <si>
    <t xml:space="preserve">1 minggu </t>
  </si>
  <si>
    <t xml:space="preserve">Membuat ANJAB </t>
  </si>
  <si>
    <t xml:space="preserve">Membuat uraian tugas mulai dari Kepala Biro Perekonomian, para Kabag, Para Kasubag dan seluruh staf lingkup Biro Perekonomian   </t>
  </si>
  <si>
    <t xml:space="preserve">1 tahun anggaran </t>
  </si>
  <si>
    <t xml:space="preserve">Diwujudkan melalui monitoring dan rapat-rapat koordinasi bersama SKPD lingkup Pemerintah Provinsi/Kabupaten/Kota. </t>
  </si>
  <si>
    <t>Biro Perekonomian</t>
  </si>
  <si>
    <t xml:space="preserve">HUBUNGAN KERJA YAG BAIK DENGAN INSTANSI PEMERINTAH TERKAIT </t>
  </si>
  <si>
    <t xml:space="preserve">PENYUSUNAN DAN PENERAPAN KEBIJAKAN YANG SEHAT TENTANG PEMBINAAN SUMBER DAYA MANUSIA </t>
  </si>
  <si>
    <t>PENDELEGASIAN WEWENANG DAN TANGGUNG JAWAB</t>
  </si>
  <si>
    <t xml:space="preserve">Memberikan prioritas pengembangan SDM Biro Perekonomian Setda Provinsi Sumatera Barat untuk meningkatkan skill dan kompetensi yang menunjang kegiatan melalui pengalokasian anggaran khusus untuk Bimbingan Teknis (Bimtek) pada DPA Biro Perekonomian  </t>
  </si>
</sst>
</file>

<file path=xl/styles.xml><?xml version="1.0" encoding="utf-8"?>
<styleSheet xmlns="http://schemas.openxmlformats.org/spreadsheetml/2006/main">
  <fonts count="46">
    <font>
      <sz val="11"/>
      <color indexed="8"/>
      <name val="Calibri"/>
      <family val="2"/>
      <charset val="134"/>
    </font>
    <font>
      <b/>
      <sz val="10"/>
      <name val="Arial"/>
      <family val="2"/>
      <charset val="134"/>
    </font>
    <font>
      <sz val="10"/>
      <name val="Arial"/>
      <family val="2"/>
      <charset val="134"/>
    </font>
    <font>
      <b/>
      <sz val="10"/>
      <color indexed="10"/>
      <name val="Arial"/>
      <family val="2"/>
      <charset val="134"/>
    </font>
    <font>
      <b/>
      <sz val="14"/>
      <color indexed="8"/>
      <name val="Calibri"/>
      <family val="2"/>
      <charset val="134"/>
    </font>
    <font>
      <sz val="12"/>
      <color indexed="8"/>
      <name val="Calibri"/>
      <family val="2"/>
      <charset val="134"/>
    </font>
    <font>
      <b/>
      <sz val="11"/>
      <color indexed="8"/>
      <name val="Calibri"/>
      <family val="2"/>
      <charset val="134"/>
    </font>
    <font>
      <sz val="14"/>
      <color indexed="8"/>
      <name val="Calibri"/>
      <family val="2"/>
      <charset val="134"/>
    </font>
    <font>
      <b/>
      <sz val="14"/>
      <color indexed="9"/>
      <name val="Georgia"/>
      <family val="1"/>
      <charset val="134"/>
    </font>
    <font>
      <sz val="14"/>
      <color indexed="8"/>
      <name val="Georgia"/>
      <family val="1"/>
      <charset val="134"/>
    </font>
    <font>
      <sz val="14"/>
      <name val="Georgia"/>
      <family val="1"/>
      <charset val="134"/>
    </font>
    <font>
      <sz val="14"/>
      <color indexed="10"/>
      <name val="Georgia"/>
      <family val="1"/>
      <charset val="134"/>
    </font>
    <font>
      <b/>
      <sz val="14"/>
      <name val="Georgia"/>
      <family val="1"/>
      <charset val="134"/>
    </font>
    <font>
      <b/>
      <sz val="14"/>
      <color indexed="8"/>
      <name val="Georgia"/>
      <family val="1"/>
      <charset val="134"/>
    </font>
    <font>
      <b/>
      <sz val="12"/>
      <color indexed="9"/>
      <name val="Georgia"/>
      <family val="1"/>
      <charset val="134"/>
    </font>
    <font>
      <sz val="12"/>
      <color indexed="8"/>
      <name val="Georgia"/>
      <family val="1"/>
      <charset val="134"/>
    </font>
    <font>
      <sz val="12"/>
      <name val="Georgia"/>
      <family val="1"/>
      <charset val="134"/>
    </font>
    <font>
      <sz val="12"/>
      <color indexed="10"/>
      <name val="Georgia"/>
      <family val="1"/>
      <charset val="134"/>
    </font>
    <font>
      <b/>
      <sz val="12"/>
      <name val="Arial Black"/>
      <family val="2"/>
      <charset val="134"/>
    </font>
    <font>
      <b/>
      <sz val="10"/>
      <name val="Arial Black"/>
      <family val="2"/>
      <charset val="134"/>
    </font>
    <font>
      <sz val="12"/>
      <name val="Arial Narrow"/>
      <family val="2"/>
      <charset val="134"/>
    </font>
    <font>
      <b/>
      <sz val="24"/>
      <name val="Arial"/>
      <family val="2"/>
      <charset val="134"/>
    </font>
    <font>
      <b/>
      <sz val="18"/>
      <name val="Arial Narrow"/>
      <family val="2"/>
      <charset val="134"/>
    </font>
    <font>
      <b/>
      <sz val="12"/>
      <name val="Arial Narrow"/>
      <family val="2"/>
      <charset val="134"/>
    </font>
    <font>
      <sz val="10"/>
      <name val="Arial Narrow"/>
      <family val="2"/>
      <charset val="134"/>
    </font>
    <font>
      <b/>
      <sz val="12"/>
      <color indexed="8"/>
      <name val="Calibri"/>
      <family val="2"/>
      <charset val="134"/>
    </font>
    <font>
      <sz val="11"/>
      <name val="Calibri"/>
      <family val="2"/>
      <charset val="134"/>
    </font>
    <font>
      <i/>
      <sz val="14"/>
      <name val="Georgia"/>
      <family val="1"/>
      <charset val="134"/>
    </font>
    <font>
      <sz val="14"/>
      <name val="Calibri"/>
      <family val="2"/>
      <charset val="134"/>
    </font>
    <font>
      <b/>
      <sz val="12"/>
      <name val="Arial"/>
      <family val="2"/>
      <charset val="134"/>
    </font>
    <font>
      <sz val="12"/>
      <name val="Arial"/>
      <family val="2"/>
      <charset val="134"/>
    </font>
    <font>
      <sz val="11"/>
      <name val="Arial"/>
      <family val="2"/>
      <charset val="134"/>
    </font>
    <font>
      <i/>
      <sz val="10"/>
      <name val="Arial"/>
      <family val="2"/>
      <charset val="134"/>
    </font>
    <font>
      <b/>
      <sz val="11"/>
      <name val="Arial"/>
      <family val="2"/>
      <charset val="134"/>
    </font>
    <font>
      <b/>
      <sz val="11"/>
      <name val="Arial Narrow"/>
      <family val="2"/>
      <charset val="134"/>
    </font>
    <font>
      <sz val="11"/>
      <name val="Arial Narrow"/>
      <family val="2"/>
      <charset val="134"/>
    </font>
    <font>
      <sz val="11"/>
      <color rgb="FFFF0000"/>
      <name val="Calibri"/>
      <family val="2"/>
      <charset val="134"/>
    </font>
    <font>
      <sz val="14"/>
      <color rgb="FFFF0000"/>
      <name val="Calibri"/>
      <family val="2"/>
      <charset val="134"/>
    </font>
    <font>
      <b/>
      <sz val="10"/>
      <color indexed="8"/>
      <name val="Verdana"/>
      <family val="2"/>
    </font>
    <font>
      <sz val="12"/>
      <color theme="1"/>
      <name val="Georgia"/>
      <family val="1"/>
      <charset val="134"/>
    </font>
    <font>
      <sz val="14"/>
      <color theme="0"/>
      <name val="Georgia"/>
      <family val="1"/>
      <charset val="134"/>
    </font>
    <font>
      <sz val="14"/>
      <color theme="1"/>
      <name val="Georgia"/>
      <family val="1"/>
      <charset val="134"/>
    </font>
    <font>
      <sz val="11"/>
      <color indexed="8"/>
      <name val="Calibri"/>
      <family val="2"/>
      <scheme val="minor"/>
    </font>
    <font>
      <sz val="14"/>
      <color indexed="8"/>
      <name val="Georgia"/>
      <family val="1"/>
    </font>
    <font>
      <sz val="10"/>
      <color indexed="8"/>
      <name val="Verdana"/>
      <family val="2"/>
    </font>
    <font>
      <sz val="11"/>
      <color indexed="8"/>
      <name val="Calibri"/>
      <family val="2"/>
    </font>
  </fonts>
  <fills count="21">
    <fill>
      <patternFill patternType="none"/>
    </fill>
    <fill>
      <patternFill patternType="gray125"/>
    </fill>
    <fill>
      <patternFill patternType="solid">
        <fgColor indexed="13"/>
        <bgColor indexed="64"/>
      </patternFill>
    </fill>
    <fill>
      <patternFill patternType="solid">
        <fgColor indexed="23"/>
        <bgColor indexed="64"/>
      </patternFill>
    </fill>
    <fill>
      <patternFill patternType="solid">
        <fgColor indexed="42"/>
        <bgColor indexed="64"/>
      </patternFill>
    </fill>
    <fill>
      <patternFill patternType="solid">
        <fgColor indexed="29"/>
        <bgColor indexed="64"/>
      </patternFill>
    </fill>
    <fill>
      <patternFill patternType="solid">
        <fgColor indexed="54"/>
        <bgColor indexed="64"/>
      </patternFill>
    </fill>
    <fill>
      <patternFill patternType="solid">
        <fgColor indexed="22"/>
        <bgColor indexed="64"/>
      </patternFill>
    </fill>
    <fill>
      <patternFill patternType="solid">
        <fgColor indexed="9"/>
        <bgColor indexed="64"/>
      </patternFill>
    </fill>
    <fill>
      <patternFill patternType="solid">
        <fgColor indexed="17"/>
        <bgColor indexed="64"/>
      </patternFill>
    </fill>
    <fill>
      <patternFill patternType="solid">
        <fgColor indexed="10"/>
        <bgColor indexed="64"/>
      </patternFill>
    </fill>
    <fill>
      <patternFill patternType="solid">
        <fgColor indexed="49"/>
        <bgColor indexed="64"/>
      </patternFill>
    </fill>
    <fill>
      <patternFill patternType="solid">
        <fgColor indexed="44"/>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5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9"/>
      </right>
      <top style="thin">
        <color indexed="64"/>
      </top>
      <bottom style="thick">
        <color indexed="9"/>
      </bottom>
      <diagonal/>
    </border>
    <border>
      <left style="medium">
        <color indexed="9"/>
      </left>
      <right style="medium">
        <color indexed="9"/>
      </right>
      <top style="thin">
        <color indexed="64"/>
      </top>
      <bottom style="thick">
        <color indexed="9"/>
      </bottom>
      <diagonal/>
    </border>
    <border>
      <left style="medium">
        <color indexed="9"/>
      </left>
      <right style="thin">
        <color indexed="64"/>
      </right>
      <top style="thin">
        <color indexed="64"/>
      </top>
      <bottom style="thick">
        <color indexed="9"/>
      </bottom>
      <diagonal/>
    </border>
    <border>
      <left/>
      <right style="thin">
        <color indexed="64"/>
      </right>
      <top style="thin">
        <color indexed="64"/>
      </top>
      <bottom style="thick">
        <color indexed="9"/>
      </bottom>
      <diagonal/>
    </border>
    <border>
      <left style="thin">
        <color indexed="64"/>
      </left>
      <right style="medium">
        <color indexed="9"/>
      </right>
      <top/>
      <bottom/>
      <diagonal/>
    </border>
    <border>
      <left style="medium">
        <color indexed="9"/>
      </left>
      <right style="medium">
        <color indexed="9"/>
      </right>
      <top/>
      <bottom/>
      <diagonal/>
    </border>
    <border>
      <left style="medium">
        <color indexed="9"/>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rgb="FF000000"/>
      </bottom>
      <diagonal/>
    </border>
    <border>
      <left style="medium">
        <color indexed="64"/>
      </left>
      <right style="thin">
        <color indexed="64"/>
      </right>
      <top style="thin">
        <color indexed="64"/>
      </top>
      <bottom/>
      <diagonal/>
    </border>
    <border>
      <left style="thin">
        <color indexed="64"/>
      </left>
      <right style="medium">
        <color indexed="9"/>
      </right>
      <top style="thin">
        <color indexed="64"/>
      </top>
      <bottom/>
      <diagonal/>
    </border>
    <border>
      <left style="medium">
        <color indexed="9"/>
      </left>
      <right style="medium">
        <color indexed="9"/>
      </right>
      <top style="thin">
        <color indexed="64"/>
      </top>
      <bottom/>
      <diagonal/>
    </border>
    <border>
      <left style="medium">
        <color indexed="9"/>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alignment vertical="center"/>
    </xf>
    <xf numFmtId="0" fontId="2" fillId="0" borderId="0">
      <alignment vertical="center"/>
    </xf>
  </cellStyleXfs>
  <cellXfs count="191">
    <xf numFmtId="0" fontId="0" fillId="0" borderId="0" xfId="0" applyAlignment="1"/>
    <xf numFmtId="0" fontId="2" fillId="0" borderId="0" xfId="1" applyFill="1" applyAlignment="1">
      <alignment horizontal="center" vertical="center"/>
    </xf>
    <xf numFmtId="0" fontId="2" fillId="2" borderId="0" xfId="1" applyFill="1" applyAlignment="1">
      <alignment horizontal="center" vertical="center"/>
    </xf>
    <xf numFmtId="0" fontId="1" fillId="0" borderId="0" xfId="1" applyFont="1" applyFill="1" applyAlignment="1">
      <alignment horizontal="left" vertical="center"/>
    </xf>
    <xf numFmtId="0" fontId="1"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1" xfId="1" applyFill="1" applyBorder="1" applyAlignment="1">
      <alignment horizontal="center" vertical="center"/>
    </xf>
    <xf numFmtId="0" fontId="2" fillId="2" borderId="1" xfId="1" applyFill="1" applyBorder="1" applyAlignment="1">
      <alignment horizontal="center" vertical="center"/>
    </xf>
    <xf numFmtId="0" fontId="0" fillId="0" borderId="0" xfId="0" applyAlignment="1">
      <alignment vertical="center" wrapText="1"/>
    </xf>
    <xf numFmtId="0" fontId="0" fillId="3" borderId="3" xfId="0" applyFill="1" applyBorder="1" applyAlignment="1">
      <alignment horizontal="center" vertical="center" wrapText="1"/>
    </xf>
    <xf numFmtId="0" fontId="5" fillId="3" borderId="3" xfId="0" applyFont="1" applyFill="1" applyBorder="1" applyAlignment="1">
      <alignment horizontal="center" vertical="center" wrapText="1"/>
    </xf>
    <xf numFmtId="0" fontId="0" fillId="3" borderId="4" xfId="0" applyFill="1" applyBorder="1" applyAlignment="1">
      <alignment horizontal="center" vertical="center" wrapText="1"/>
    </xf>
    <xf numFmtId="0" fontId="6" fillId="3" borderId="1" xfId="0" applyFont="1" applyFill="1" applyBorder="1" applyAlignment="1">
      <alignment horizontal="center"/>
    </xf>
    <xf numFmtId="0" fontId="0" fillId="4" borderId="1" xfId="0" applyFill="1" applyBorder="1" applyAlignment="1"/>
    <xf numFmtId="0" fontId="0" fillId="5" borderId="1" xfId="0" applyFill="1" applyBorder="1" applyAlignment="1"/>
    <xf numFmtId="0" fontId="6" fillId="0" borderId="0" xfId="0" applyFont="1" applyAlignment="1"/>
    <xf numFmtId="0" fontId="7" fillId="0" borderId="0" xfId="0" applyFont="1" applyAlignment="1">
      <alignment wrapText="1"/>
    </xf>
    <xf numFmtId="0" fontId="7" fillId="0" borderId="0" xfId="0" applyFont="1" applyAlignment="1"/>
    <xf numFmtId="0" fontId="8" fillId="6" borderId="5" xfId="0" applyFont="1" applyFill="1" applyBorder="1" applyAlignment="1">
      <alignment horizontal="center" vertical="center" wrapText="1" readingOrder="1"/>
    </xf>
    <xf numFmtId="0" fontId="8" fillId="6" borderId="6" xfId="0" applyFont="1" applyFill="1" applyBorder="1" applyAlignment="1">
      <alignment horizontal="center" vertical="center" wrapText="1" readingOrder="1"/>
    </xf>
    <xf numFmtId="0" fontId="8" fillId="6" borderId="7" xfId="0" applyFont="1" applyFill="1" applyBorder="1" applyAlignment="1">
      <alignment horizontal="center" vertical="center" wrapText="1" readingOrder="1"/>
    </xf>
    <xf numFmtId="0" fontId="8" fillId="6" borderId="8" xfId="0" applyFont="1" applyFill="1" applyBorder="1" applyAlignment="1">
      <alignment horizontal="center" vertical="center" wrapText="1" readingOrder="1"/>
    </xf>
    <xf numFmtId="0" fontId="12" fillId="0" borderId="0" xfId="0" applyFont="1" applyFill="1" applyAlignment="1">
      <alignment vertical="top"/>
    </xf>
    <xf numFmtId="0" fontId="10" fillId="0" borderId="0" xfId="0" applyFont="1" applyFill="1" applyAlignment="1">
      <alignment vertical="top"/>
    </xf>
    <xf numFmtId="0" fontId="10" fillId="0" borderId="0" xfId="0" applyFont="1" applyFill="1" applyAlignment="1">
      <alignment vertical="top" wrapText="1"/>
    </xf>
    <xf numFmtId="0" fontId="7" fillId="0" borderId="0" xfId="0" applyFont="1" applyAlignment="1">
      <alignment wrapText="1" readingOrder="1"/>
    </xf>
    <xf numFmtId="0" fontId="7" fillId="0" borderId="0" xfId="0" applyFont="1" applyAlignment="1">
      <alignment vertical="top"/>
    </xf>
    <xf numFmtId="0" fontId="14" fillId="6" borderId="5" xfId="0" applyFont="1" applyFill="1" applyBorder="1" applyAlignment="1">
      <alignment horizontal="center" vertical="center" wrapText="1" readingOrder="1"/>
    </xf>
    <xf numFmtId="0" fontId="14" fillId="6" borderId="6" xfId="0" applyFont="1" applyFill="1" applyBorder="1" applyAlignment="1">
      <alignment horizontal="center" vertical="center" wrapText="1" readingOrder="1"/>
    </xf>
    <xf numFmtId="0" fontId="14" fillId="6" borderId="7" xfId="0" applyFont="1" applyFill="1" applyBorder="1" applyAlignment="1">
      <alignment horizontal="center" vertical="center" wrapText="1" readingOrder="1"/>
    </xf>
    <xf numFmtId="0" fontId="14" fillId="6" borderId="9" xfId="0" applyFont="1" applyFill="1" applyBorder="1" applyAlignment="1">
      <alignment horizontal="center" vertical="center" wrapText="1" readingOrder="1"/>
    </xf>
    <xf numFmtId="0" fontId="14" fillId="6" borderId="10" xfId="0" applyFont="1" applyFill="1" applyBorder="1" applyAlignment="1">
      <alignment horizontal="center" vertical="center" wrapText="1" readingOrder="1"/>
    </xf>
    <xf numFmtId="0" fontId="14" fillId="6" borderId="11" xfId="0" applyFont="1" applyFill="1" applyBorder="1" applyAlignment="1">
      <alignment horizontal="center" vertical="center" wrapText="1" readingOrder="1"/>
    </xf>
    <xf numFmtId="0" fontId="18" fillId="0" borderId="0" xfId="0" applyFont="1" applyFill="1" applyAlignment="1">
      <alignment horizontal="center" vertical="center"/>
    </xf>
    <xf numFmtId="0" fontId="19"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xf>
    <xf numFmtId="0" fontId="20" fillId="0" borderId="0" xfId="0" applyFont="1" applyFill="1" applyAlignment="1">
      <alignment horizontal="center"/>
    </xf>
    <xf numFmtId="0" fontId="2" fillId="0" borderId="0" xfId="0" applyFont="1" applyFill="1" applyAlignment="1"/>
    <xf numFmtId="0" fontId="2" fillId="0" borderId="0" xfId="0" applyFont="1" applyFill="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22" fillId="0" borderId="16" xfId="0" applyFont="1" applyFill="1" applyBorder="1" applyAlignment="1">
      <alignment horizontal="center" vertical="top" wrapText="1"/>
    </xf>
    <xf numFmtId="0" fontId="23" fillId="0" borderId="16" xfId="0" applyFont="1" applyFill="1" applyBorder="1" applyAlignment="1">
      <alignment horizontal="center" vertical="top" wrapText="1"/>
    </xf>
    <xf numFmtId="0" fontId="23" fillId="0" borderId="4" xfId="0" applyFont="1" applyFill="1" applyBorder="1" applyAlignment="1">
      <alignment horizontal="left"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24" fillId="0" borderId="1" xfId="0" applyFont="1" applyFill="1" applyBorder="1" applyAlignment="1">
      <alignment horizontal="justify" vertical="top" wrapText="1"/>
    </xf>
    <xf numFmtId="0" fontId="23" fillId="0" borderId="12" xfId="0" applyFont="1" applyFill="1" applyBorder="1" applyAlignment="1">
      <alignment horizontal="center" vertical="top" wrapText="1"/>
    </xf>
    <xf numFmtId="0" fontId="23" fillId="0" borderId="14" xfId="0" applyFont="1" applyFill="1" applyBorder="1" applyAlignment="1">
      <alignment horizontal="center" vertical="top" wrapText="1"/>
    </xf>
    <xf numFmtId="0" fontId="24" fillId="0" borderId="4" xfId="0" applyFont="1" applyFill="1" applyBorder="1" applyAlignment="1">
      <alignment horizontal="center" vertical="top" wrapText="1"/>
    </xf>
    <xf numFmtId="0" fontId="24" fillId="0"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2" fillId="0" borderId="1" xfId="0" applyFont="1" applyFill="1" applyBorder="1" applyAlignment="1">
      <alignment horizontal="center" vertical="top"/>
    </xf>
    <xf numFmtId="0" fontId="2" fillId="2"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2" fillId="9"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24" fillId="2" borderId="1" xfId="0" applyFont="1" applyFill="1" applyBorder="1" applyAlignment="1">
      <alignment horizontal="center" vertical="top" wrapText="1"/>
    </xf>
    <xf numFmtId="0" fontId="23" fillId="0" borderId="18" xfId="0" applyFont="1" applyFill="1" applyBorder="1" applyAlignment="1">
      <alignment horizontal="center" vertical="top" wrapText="1"/>
    </xf>
    <xf numFmtId="0" fontId="1" fillId="0" borderId="0" xfId="0" applyFont="1" applyFill="1" applyAlignment="1">
      <alignment horizontal="left" vertical="center"/>
    </xf>
    <xf numFmtId="0" fontId="2" fillId="10" borderId="0" xfId="0" applyFont="1" applyFill="1" applyAlignment="1"/>
    <xf numFmtId="0" fontId="2" fillId="2" borderId="0" xfId="0" applyFont="1" applyFill="1" applyAlignment="1"/>
    <xf numFmtId="0" fontId="2" fillId="9" borderId="0" xfId="0" applyFont="1" applyFill="1" applyAlignment="1"/>
    <xf numFmtId="0" fontId="2" fillId="11" borderId="0" xfId="0" applyFont="1" applyFill="1" applyAlignment="1"/>
    <xf numFmtId="0" fontId="1" fillId="0" borderId="0" xfId="0" applyFont="1" applyFill="1" applyAlignment="1">
      <alignment vertical="top"/>
    </xf>
    <xf numFmtId="0" fontId="23" fillId="0" borderId="0" xfId="0" applyFont="1" applyFill="1" applyAlignment="1">
      <alignment vertical="top"/>
    </xf>
    <xf numFmtId="0" fontId="2" fillId="0" borderId="0" xfId="0" applyFont="1" applyFill="1" applyAlignment="1">
      <alignment vertical="top"/>
    </xf>
    <xf numFmtId="0" fontId="20" fillId="0" borderId="0" xfId="0" applyFont="1" applyFill="1" applyAlignment="1">
      <alignment horizontal="right" vertical="top"/>
    </xf>
    <xf numFmtId="0" fontId="20" fillId="0" borderId="0" xfId="0" applyFont="1" applyFill="1" applyAlignment="1">
      <alignment vertical="top"/>
    </xf>
    <xf numFmtId="0" fontId="25" fillId="0" borderId="0" xfId="0" applyFont="1" applyAlignment="1"/>
    <xf numFmtId="0" fontId="0" fillId="12" borderId="3" xfId="0" applyFill="1" applyBorder="1" applyAlignment="1">
      <alignment horizontal="center"/>
    </xf>
    <xf numFmtId="0" fontId="6" fillId="4" borderId="25" xfId="0" applyFont="1" applyFill="1" applyBorder="1" applyAlignment="1">
      <alignment horizontal="center" vertical="top" wrapText="1"/>
    </xf>
    <xf numFmtId="0" fontId="6" fillId="4" borderId="1" xfId="0" applyFont="1" applyFill="1" applyBorder="1" applyAlignment="1">
      <alignment horizontal="center" vertical="top" wrapText="1"/>
    </xf>
    <xf numFmtId="0" fontId="0" fillId="4" borderId="25" xfId="0" applyFill="1" applyBorder="1" applyAlignment="1">
      <alignment horizontal="center" vertical="top" wrapText="1"/>
    </xf>
    <xf numFmtId="0" fontId="0" fillId="2" borderId="1" xfId="0" applyFill="1" applyBorder="1" applyAlignment="1">
      <alignment vertical="top" wrapText="1"/>
    </xf>
    <xf numFmtId="0" fontId="0" fillId="5" borderId="1" xfId="0" applyFill="1" applyBorder="1" applyAlignment="1">
      <alignment vertical="top" wrapText="1"/>
    </xf>
    <xf numFmtId="0" fontId="7" fillId="0" borderId="1" xfId="0" applyFont="1" applyBorder="1" applyAlignment="1">
      <alignment horizontal="center" vertical="top" wrapText="1"/>
    </xf>
    <xf numFmtId="0" fontId="7" fillId="0" borderId="26" xfId="0" applyFont="1" applyBorder="1" applyAlignment="1">
      <alignment horizontal="center" vertical="top" wrapText="1"/>
    </xf>
    <xf numFmtId="0" fontId="0" fillId="4" borderId="27" xfId="0" applyFill="1" applyBorder="1" applyAlignment="1">
      <alignment horizontal="center" vertical="top" wrapText="1"/>
    </xf>
    <xf numFmtId="0" fontId="0" fillId="2" borderId="28" xfId="0" applyFill="1" applyBorder="1" applyAlignment="1">
      <alignment vertical="top" wrapText="1"/>
    </xf>
    <xf numFmtId="0" fontId="0" fillId="5" borderId="28" xfId="0" applyFill="1" applyBorder="1" applyAlignment="1">
      <alignment vertical="top" wrapText="1"/>
    </xf>
    <xf numFmtId="0" fontId="7" fillId="0" borderId="28" xfId="0" applyFont="1" applyBorder="1" applyAlignment="1">
      <alignment horizontal="center" vertical="top" wrapText="1"/>
    </xf>
    <xf numFmtId="0" fontId="0" fillId="0" borderId="0" xfId="0" applyAlignment="1">
      <alignment vertical="top"/>
    </xf>
    <xf numFmtId="0" fontId="0" fillId="0" borderId="0" xfId="0" applyFont="1" applyAlignment="1"/>
    <xf numFmtId="0" fontId="26" fillId="0" borderId="0" xfId="0" applyFont="1" applyFill="1" applyAlignment="1">
      <alignment vertical="top"/>
    </xf>
    <xf numFmtId="0" fontId="2" fillId="0" borderId="0" xfId="0" applyFont="1" applyFill="1" applyAlignment="1">
      <alignment horizontal="center" vertical="top"/>
    </xf>
    <xf numFmtId="0" fontId="7" fillId="0" borderId="0" xfId="0" applyFont="1" applyAlignment="1">
      <alignment horizontal="center"/>
    </xf>
    <xf numFmtId="0" fontId="0" fillId="12" borderId="30" xfId="0" applyFill="1" applyBorder="1" applyAlignment="1">
      <alignment horizontal="center"/>
    </xf>
    <xf numFmtId="0" fontId="6" fillId="4" borderId="31" xfId="0" applyFont="1" applyFill="1" applyBorder="1" applyAlignment="1">
      <alignment horizontal="center" vertical="top" wrapText="1"/>
    </xf>
    <xf numFmtId="0" fontId="7" fillId="0" borderId="32" xfId="0" applyFont="1" applyBorder="1" applyAlignment="1">
      <alignment horizontal="center" vertical="top" wrapText="1"/>
    </xf>
    <xf numFmtId="0" fontId="7" fillId="0" borderId="31" xfId="0" applyFont="1" applyBorder="1" applyAlignment="1">
      <alignment horizontal="center" vertical="top" wrapText="1"/>
    </xf>
    <xf numFmtId="0" fontId="7" fillId="0" borderId="33" xfId="0" applyFont="1" applyBorder="1" applyAlignment="1">
      <alignment horizontal="center" vertical="top" wrapText="1"/>
    </xf>
    <xf numFmtId="0" fontId="36" fillId="0" borderId="0" xfId="0" applyFont="1" applyFill="1" applyAlignment="1">
      <alignment vertical="top" wrapText="1"/>
    </xf>
    <xf numFmtId="0" fontId="37" fillId="0" borderId="0" xfId="0" applyFont="1" applyAlignment="1">
      <alignment horizontal="left" wrapText="1"/>
    </xf>
    <xf numFmtId="0" fontId="0" fillId="0" borderId="0" xfId="0" applyAlignment="1">
      <alignment wrapText="1"/>
    </xf>
    <xf numFmtId="0" fontId="36" fillId="0" borderId="0" xfId="0" applyFont="1" applyAlignment="1">
      <alignment wrapText="1"/>
    </xf>
    <xf numFmtId="0" fontId="36" fillId="0" borderId="0" xfId="0" applyFont="1" applyAlignment="1"/>
    <xf numFmtId="0" fontId="37" fillId="0" borderId="0" xfId="0" applyFont="1" applyAlignment="1"/>
    <xf numFmtId="0" fontId="2" fillId="13" borderId="1" xfId="1" applyFont="1" applyFill="1" applyBorder="1" applyAlignment="1">
      <alignment horizontal="center" vertical="center"/>
    </xf>
    <xf numFmtId="0" fontId="2" fillId="14" borderId="1" xfId="0" applyFont="1" applyFill="1" applyBorder="1" applyAlignment="1">
      <alignment horizontal="justify" vertical="top" wrapText="1"/>
    </xf>
    <xf numFmtId="0" fontId="0" fillId="0" borderId="0" xfId="0" applyAlignment="1">
      <alignment vertical="top" wrapText="1"/>
    </xf>
    <xf numFmtId="0" fontId="10" fillId="0" borderId="0" xfId="0" applyFont="1" applyFill="1" applyAlignment="1">
      <alignment horizontal="left" vertical="top" wrapText="1"/>
    </xf>
    <xf numFmtId="0" fontId="1" fillId="15" borderId="1" xfId="1" applyFont="1" applyFill="1" applyBorder="1" applyAlignment="1">
      <alignment horizontal="center" vertical="center" wrapText="1"/>
    </xf>
    <xf numFmtId="0" fontId="1" fillId="15" borderId="1" xfId="1" applyFont="1" applyFill="1" applyBorder="1" applyAlignment="1">
      <alignment horizontal="center" vertical="center"/>
    </xf>
    <xf numFmtId="0" fontId="3" fillId="15" borderId="1" xfId="1" applyFont="1" applyFill="1" applyBorder="1" applyAlignment="1">
      <alignment horizontal="center" vertical="center"/>
    </xf>
    <xf numFmtId="0" fontId="1" fillId="16" borderId="1" xfId="1" applyFont="1" applyFill="1" applyBorder="1" applyAlignment="1">
      <alignment horizontal="center" vertical="center"/>
    </xf>
    <xf numFmtId="0" fontId="0" fillId="17" borderId="1" xfId="0" applyFill="1" applyBorder="1" applyAlignment="1">
      <alignment vertical="top" wrapText="1"/>
    </xf>
    <xf numFmtId="0" fontId="0" fillId="4" borderId="35" xfId="0" applyFill="1" applyBorder="1" applyAlignment="1">
      <alignment horizontal="center" vertical="top" wrapText="1"/>
    </xf>
    <xf numFmtId="0" fontId="0" fillId="2" borderId="3" xfId="0" applyFill="1" applyBorder="1" applyAlignment="1">
      <alignment vertical="top" wrapText="1"/>
    </xf>
    <xf numFmtId="0" fontId="0" fillId="5" borderId="3" xfId="0" applyFill="1" applyBorder="1" applyAlignment="1">
      <alignment vertical="top" wrapText="1"/>
    </xf>
    <xf numFmtId="0" fontId="7" fillId="0" borderId="3" xfId="0" applyFont="1" applyBorder="1" applyAlignment="1">
      <alignment horizontal="center" vertical="top" wrapText="1"/>
    </xf>
    <xf numFmtId="0" fontId="7" fillId="0" borderId="30" xfId="0" applyFont="1" applyBorder="1" applyAlignment="1">
      <alignment horizontal="center" vertical="top" wrapText="1"/>
    </xf>
    <xf numFmtId="0" fontId="7" fillId="13" borderId="0" xfId="0" applyFont="1" applyFill="1" applyAlignment="1">
      <alignment vertical="top"/>
    </xf>
    <xf numFmtId="0" fontId="15" fillId="7" borderId="1" xfId="0" applyFont="1" applyFill="1" applyBorder="1" applyAlignment="1">
      <alignment horizontal="left" vertical="top" wrapText="1" readingOrder="1"/>
    </xf>
    <xf numFmtId="0" fontId="15" fillId="8" borderId="1" xfId="0" applyFont="1" applyFill="1" applyBorder="1" applyAlignment="1">
      <alignment horizontal="left" vertical="top" wrapText="1" readingOrder="1"/>
    </xf>
    <xf numFmtId="0" fontId="15" fillId="13" borderId="1" xfId="0" applyFont="1" applyFill="1" applyBorder="1" applyAlignment="1">
      <alignment horizontal="left" vertical="top" wrapText="1" readingOrder="1"/>
    </xf>
    <xf numFmtId="0" fontId="17" fillId="13" borderId="1" xfId="0" applyFont="1" applyFill="1" applyBorder="1" applyAlignment="1">
      <alignment horizontal="center" vertical="top" wrapText="1" readingOrder="1"/>
    </xf>
    <xf numFmtId="0" fontId="15" fillId="13" borderId="1" xfId="0" applyFont="1" applyFill="1" applyBorder="1" applyAlignment="1">
      <alignment horizontal="center" vertical="top" wrapText="1" readingOrder="1"/>
    </xf>
    <xf numFmtId="0" fontId="15" fillId="20" borderId="1" xfId="0" applyFont="1" applyFill="1" applyBorder="1" applyAlignment="1">
      <alignment horizontal="center" vertical="top" wrapText="1" readingOrder="1"/>
    </xf>
    <xf numFmtId="0" fontId="15" fillId="8" borderId="3" xfId="0" applyFont="1" applyFill="1" applyBorder="1" applyAlignment="1">
      <alignment horizontal="left" vertical="top" wrapText="1" readingOrder="1"/>
    </xf>
    <xf numFmtId="0" fontId="15" fillId="8" borderId="24" xfId="0" applyFont="1" applyFill="1" applyBorder="1" applyAlignment="1">
      <alignment horizontal="left" vertical="top" wrapText="1" readingOrder="1"/>
    </xf>
    <xf numFmtId="0" fontId="15" fillId="8" borderId="26" xfId="0" applyFont="1" applyFill="1" applyBorder="1" applyAlignment="1">
      <alignment horizontal="left" vertical="top" wrapText="1" readingOrder="1"/>
    </xf>
    <xf numFmtId="0" fontId="17" fillId="13" borderId="24" xfId="0" applyFont="1" applyFill="1" applyBorder="1" applyAlignment="1">
      <alignment horizontal="center" vertical="top" wrapText="1" readingOrder="1"/>
    </xf>
    <xf numFmtId="0" fontId="16" fillId="17" borderId="3" xfId="0" applyFont="1" applyFill="1" applyBorder="1" applyAlignment="1">
      <alignment horizontal="center" vertical="top" wrapText="1" readingOrder="1"/>
    </xf>
    <xf numFmtId="0" fontId="16" fillId="13" borderId="26" xfId="0" applyFont="1" applyFill="1" applyBorder="1" applyAlignment="1">
      <alignment horizontal="center" vertical="top" wrapText="1" readingOrder="1"/>
    </xf>
    <xf numFmtId="0" fontId="16" fillId="13" borderId="3" xfId="0" applyFont="1" applyFill="1" applyBorder="1" applyAlignment="1">
      <alignment horizontal="center" vertical="top" wrapText="1" readingOrder="1"/>
    </xf>
    <xf numFmtId="0" fontId="15" fillId="13" borderId="24" xfId="0" applyFont="1" applyFill="1" applyBorder="1" applyAlignment="1">
      <alignment horizontal="center" vertical="top" wrapText="1" readingOrder="1"/>
    </xf>
    <xf numFmtId="0" fontId="16" fillId="13" borderId="24" xfId="0" applyFont="1" applyFill="1" applyBorder="1" applyAlignment="1">
      <alignment horizontal="center" vertical="top" wrapText="1" readingOrder="1"/>
    </xf>
    <xf numFmtId="0" fontId="39" fillId="13" borderId="1" xfId="0" applyFont="1" applyFill="1" applyBorder="1" applyAlignment="1">
      <alignment horizontal="left" vertical="top" wrapText="1" readingOrder="1"/>
    </xf>
    <xf numFmtId="0" fontId="16" fillId="13" borderId="1" xfId="0" applyFont="1" applyFill="1" applyBorder="1" applyAlignment="1">
      <alignment horizontal="left" vertical="top" wrapText="1" readingOrder="1"/>
    </xf>
    <xf numFmtId="0" fontId="8" fillId="6" borderId="36" xfId="0" applyFont="1" applyFill="1" applyBorder="1" applyAlignment="1">
      <alignment horizontal="center" vertical="center" wrapText="1" readingOrder="1"/>
    </xf>
    <xf numFmtId="0" fontId="8" fillId="6" borderId="37" xfId="0" applyFont="1" applyFill="1" applyBorder="1" applyAlignment="1">
      <alignment horizontal="center" vertical="center" wrapText="1" readingOrder="1"/>
    </xf>
    <xf numFmtId="0" fontId="8" fillId="6" borderId="38" xfId="0" applyFont="1" applyFill="1" applyBorder="1" applyAlignment="1">
      <alignment horizontal="center" vertical="center" wrapText="1" readingOrder="1"/>
    </xf>
    <xf numFmtId="0" fontId="8" fillId="6" borderId="13" xfId="0" applyFont="1" applyFill="1" applyBorder="1" applyAlignment="1">
      <alignment horizontal="center" vertical="center" wrapText="1" readingOrder="1"/>
    </xf>
    <xf numFmtId="0" fontId="9" fillId="7" borderId="1" xfId="0" applyFont="1" applyFill="1" applyBorder="1" applyAlignment="1">
      <alignment horizontal="left" vertical="center" wrapText="1" readingOrder="1"/>
    </xf>
    <xf numFmtId="0" fontId="40" fillId="13" borderId="1" xfId="0" applyFont="1" applyFill="1" applyBorder="1" applyAlignment="1">
      <alignment horizontal="center" vertical="center" wrapText="1" readingOrder="1"/>
    </xf>
    <xf numFmtId="0" fontId="9" fillId="13" borderId="1" xfId="0" applyFont="1" applyFill="1" applyBorder="1" applyAlignment="1">
      <alignment horizontal="center" vertical="center" wrapText="1" readingOrder="1"/>
    </xf>
    <xf numFmtId="0" fontId="9" fillId="13" borderId="1" xfId="0" applyFont="1" applyFill="1" applyBorder="1" applyAlignment="1">
      <alignment horizontal="left" vertical="center" wrapText="1" readingOrder="1"/>
    </xf>
    <xf numFmtId="0" fontId="10" fillId="13" borderId="1" xfId="0" applyFont="1" applyFill="1" applyBorder="1" applyAlignment="1">
      <alignment horizontal="center" vertical="center" wrapText="1" readingOrder="1"/>
    </xf>
    <xf numFmtId="0" fontId="11" fillId="13" borderId="1" xfId="0" applyFont="1" applyFill="1" applyBorder="1" applyAlignment="1">
      <alignment horizontal="center" vertical="center" wrapText="1" readingOrder="1"/>
    </xf>
    <xf numFmtId="0" fontId="9" fillId="18" borderId="1" xfId="0" applyFont="1" applyFill="1" applyBorder="1" applyAlignment="1">
      <alignment horizontal="left" vertical="center" wrapText="1" readingOrder="1"/>
    </xf>
    <xf numFmtId="0" fontId="9" fillId="13" borderId="1" xfId="0" applyFont="1" applyFill="1" applyBorder="1" applyAlignment="1">
      <alignment horizontal="center" vertical="top" wrapText="1" readingOrder="1"/>
    </xf>
    <xf numFmtId="0" fontId="9" fillId="19" borderId="1" xfId="0" applyFont="1" applyFill="1" applyBorder="1" applyAlignment="1">
      <alignment horizontal="left" vertical="center" wrapText="1" readingOrder="1"/>
    </xf>
    <xf numFmtId="0" fontId="41" fillId="13" borderId="1" xfId="0" applyFont="1" applyFill="1" applyBorder="1" applyAlignment="1">
      <alignment horizontal="center" vertical="center" wrapText="1" readingOrder="1"/>
    </xf>
    <xf numFmtId="0" fontId="42" fillId="0" borderId="0" xfId="0" applyFont="1" applyAlignment="1">
      <alignment vertical="top" wrapText="1"/>
    </xf>
    <xf numFmtId="0" fontId="0" fillId="4" borderId="1" xfId="0" applyFill="1" applyBorder="1" applyAlignment="1">
      <alignment vertical="top" wrapText="1"/>
    </xf>
    <xf numFmtId="0" fontId="43" fillId="0" borderId="1" xfId="0" applyFont="1" applyBorder="1" applyAlignment="1">
      <alignment wrapText="1"/>
    </xf>
    <xf numFmtId="0" fontId="38" fillId="0" borderId="39" xfId="0" applyFont="1" applyBorder="1" applyAlignment="1">
      <alignment horizontal="justify" vertical="top" wrapText="1"/>
    </xf>
    <xf numFmtId="0" fontId="25" fillId="0" borderId="0" xfId="0" applyFont="1" applyAlignment="1">
      <alignment horizontal="center"/>
    </xf>
    <xf numFmtId="0" fontId="0" fillId="12" borderId="22" xfId="0" applyFill="1" applyBorder="1" applyAlignment="1">
      <alignment horizontal="center"/>
    </xf>
    <xf numFmtId="0" fontId="0" fillId="12" borderId="29" xfId="0" applyFill="1" applyBorder="1" applyAlignment="1">
      <alignment horizontal="center"/>
    </xf>
    <xf numFmtId="0" fontId="0" fillId="0" borderId="0" xfId="0" applyAlignment="1">
      <alignment vertical="top" wrapText="1"/>
    </xf>
    <xf numFmtId="0" fontId="0" fillId="4" borderId="20" xfId="0" applyFill="1" applyBorder="1" applyAlignment="1">
      <alignment horizontal="center" vertical="center"/>
    </xf>
    <xf numFmtId="0" fontId="0" fillId="4" borderId="23" xfId="0" applyFill="1" applyBorder="1" applyAlignment="1">
      <alignment horizontal="center" vertical="center"/>
    </xf>
    <xf numFmtId="0" fontId="0" fillId="12" borderId="21" xfId="0" applyFill="1" applyBorder="1" applyAlignment="1">
      <alignment horizontal="center" vertical="center" wrapText="1"/>
    </xf>
    <xf numFmtId="0" fontId="0" fillId="12" borderId="24" xfId="0" applyFill="1" applyBorder="1" applyAlignment="1">
      <alignment horizontal="center" vertical="center" wrapText="1"/>
    </xf>
    <xf numFmtId="0" fontId="0" fillId="5" borderId="21" xfId="0" applyFill="1" applyBorder="1" applyAlignment="1">
      <alignment horizontal="center" vertical="center"/>
    </xf>
    <xf numFmtId="0" fontId="0" fillId="5" borderId="24" xfId="0" applyFill="1" applyBorder="1" applyAlignment="1">
      <alignment horizontal="center" vertical="center"/>
    </xf>
    <xf numFmtId="0" fontId="21" fillId="0" borderId="0" xfId="0" applyFont="1" applyFill="1" applyAlignment="1">
      <alignment horizontal="center"/>
    </xf>
    <xf numFmtId="0" fontId="18" fillId="0" borderId="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14"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23" fillId="0" borderId="13" xfId="0" applyFont="1" applyFill="1" applyBorder="1" applyAlignment="1">
      <alignment horizontal="left" vertical="top" wrapText="1"/>
    </xf>
    <xf numFmtId="0" fontId="23" fillId="0" borderId="15" xfId="0" applyFont="1" applyFill="1" applyBorder="1" applyAlignment="1">
      <alignment horizontal="left" vertical="top" wrapText="1"/>
    </xf>
    <xf numFmtId="0" fontId="23" fillId="0" borderId="19" xfId="0" applyFont="1" applyFill="1" applyBorder="1" applyAlignment="1">
      <alignment horizontal="left" vertical="top" wrapText="1"/>
    </xf>
    <xf numFmtId="0" fontId="13" fillId="0" borderId="0" xfId="0" applyFont="1" applyAlignment="1">
      <alignment horizontal="center"/>
    </xf>
    <xf numFmtId="0" fontId="4" fillId="0" borderId="0" xfId="0" applyFont="1" applyAlignment="1">
      <alignment horizontal="center"/>
    </xf>
    <xf numFmtId="0" fontId="10" fillId="0" borderId="0" xfId="0" applyFont="1" applyFill="1" applyAlignment="1">
      <alignment horizontal="left" vertical="top" wrapText="1"/>
    </xf>
    <xf numFmtId="0" fontId="12" fillId="0" borderId="0" xfId="0" applyFont="1" applyFill="1" applyAlignment="1">
      <alignment horizontal="left" vertical="top" wrapText="1"/>
    </xf>
    <xf numFmtId="0" fontId="1" fillId="0" borderId="2" xfId="1" applyFont="1" applyFill="1" applyBorder="1" applyAlignment="1">
      <alignment horizontal="center" vertical="center"/>
    </xf>
    <xf numFmtId="0" fontId="38" fillId="0" borderId="34" xfId="0" applyFont="1" applyBorder="1" applyAlignment="1">
      <alignment horizontal="center"/>
    </xf>
    <xf numFmtId="0" fontId="38" fillId="0" borderId="39" xfId="0" applyFont="1" applyBorder="1" applyAlignment="1">
      <alignment horizontal="center" vertical="center" wrapText="1"/>
    </xf>
    <xf numFmtId="0" fontId="0" fillId="0" borderId="39" xfId="0" applyBorder="1" applyAlignment="1"/>
    <xf numFmtId="0" fontId="0" fillId="0" borderId="39" xfId="0" applyBorder="1" applyAlignment="1">
      <alignment vertical="top"/>
    </xf>
    <xf numFmtId="0" fontId="23" fillId="0" borderId="39" xfId="0" applyFont="1" applyFill="1" applyBorder="1" applyAlignment="1">
      <alignment horizontal="left" vertical="top" wrapText="1"/>
    </xf>
    <xf numFmtId="0" fontId="0" fillId="0" borderId="39" xfId="0" applyBorder="1" applyAlignment="1">
      <alignment vertical="top" wrapText="1"/>
    </xf>
    <xf numFmtId="0" fontId="0" fillId="0" borderId="39" xfId="0" applyBorder="1" applyAlignment="1">
      <alignment wrapText="1"/>
    </xf>
    <xf numFmtId="0" fontId="44" fillId="0" borderId="39" xfId="0" applyFont="1" applyBorder="1" applyAlignment="1">
      <alignment horizontal="justify" vertical="top" wrapText="1"/>
    </xf>
    <xf numFmtId="0" fontId="45" fillId="0" borderId="39" xfId="0" applyFont="1" applyBorder="1" applyAlignment="1">
      <alignment vertical="top"/>
    </xf>
    <xf numFmtId="0" fontId="44" fillId="0" borderId="39" xfId="0" applyFont="1" applyBorder="1" applyAlignment="1">
      <alignment horizontal="left" vertical="top" wrapText="1"/>
    </xf>
  </cellXfs>
  <cellStyles count="2">
    <cellStyle name="Normal" xfId="0" builtinId="0"/>
    <cellStyle name="Normal 2" xfId="1"/>
  </cellStyles>
  <dxfs count="216">
    <dxf>
      <fill>
        <patternFill>
          <fgColor indexed="10"/>
          <bgColor indexed="13"/>
        </patternFill>
      </fill>
    </dxf>
    <dxf>
      <fill>
        <patternFill>
          <fgColor indexed="10"/>
          <bgColor indexed="17"/>
        </patternFill>
      </fill>
    </dxf>
    <dxf>
      <fill>
        <patternFill>
          <fgColor indexed="10"/>
          <bgColor indexed="1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30"/>
        </patternFill>
      </fill>
    </dxf>
    <dxf>
      <fill>
        <patternFill>
          <fgColor indexed="10"/>
          <bgColor indexed="13"/>
        </patternFill>
      </fill>
    </dxf>
    <dxf>
      <fill>
        <patternFill>
          <fgColor indexed="10"/>
          <bgColor indexed="17"/>
        </patternFill>
      </fill>
    </dxf>
    <dxf>
      <fill>
        <patternFill>
          <fgColor indexed="10"/>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M49"/>
  <sheetViews>
    <sheetView workbookViewId="0">
      <selection activeCell="L22" sqref="L22"/>
    </sheetView>
  </sheetViews>
  <sheetFormatPr defaultColWidth="9" defaultRowHeight="15"/>
  <cols>
    <col min="1" max="1" width="7.7109375" customWidth="1"/>
    <col min="2" max="2" width="32.85546875" customWidth="1"/>
    <col min="3" max="3" width="13.140625" customWidth="1"/>
    <col min="4" max="11" width="7.7109375" customWidth="1"/>
    <col min="13" max="13" width="64.140625" customWidth="1"/>
  </cols>
  <sheetData>
    <row r="1" spans="1:13" s="74" customFormat="1" ht="15.75">
      <c r="A1" s="153" t="s">
        <v>0</v>
      </c>
      <c r="B1" s="153"/>
      <c r="C1" s="153"/>
      <c r="D1" s="153"/>
      <c r="E1" s="153"/>
      <c r="F1" s="153"/>
      <c r="G1" s="153"/>
      <c r="H1" s="153"/>
      <c r="I1" s="153"/>
      <c r="J1" s="153"/>
      <c r="K1" s="153"/>
    </row>
    <row r="3" spans="1:13">
      <c r="A3" s="157" t="s">
        <v>1</v>
      </c>
      <c r="B3" s="159" t="s">
        <v>2</v>
      </c>
      <c r="C3" s="161" t="s">
        <v>3</v>
      </c>
      <c r="D3" s="154" t="s">
        <v>4</v>
      </c>
      <c r="E3" s="154"/>
      <c r="F3" s="154"/>
      <c r="G3" s="154"/>
      <c r="H3" s="154"/>
      <c r="I3" s="154"/>
      <c r="J3" s="154"/>
      <c r="K3" s="155"/>
    </row>
    <row r="4" spans="1:13" ht="29.25" customHeight="1">
      <c r="A4" s="158"/>
      <c r="B4" s="160"/>
      <c r="C4" s="162"/>
      <c r="D4" s="75" t="s">
        <v>5</v>
      </c>
      <c r="E4" s="75" t="s">
        <v>6</v>
      </c>
      <c r="F4" s="75" t="s">
        <v>7</v>
      </c>
      <c r="G4" s="75" t="s">
        <v>8</v>
      </c>
      <c r="H4" s="75" t="s">
        <v>9</v>
      </c>
      <c r="I4" s="75" t="s">
        <v>10</v>
      </c>
      <c r="J4" s="75" t="s">
        <v>11</v>
      </c>
      <c r="K4" s="92" t="s">
        <v>12</v>
      </c>
      <c r="M4" s="97" t="s">
        <v>226</v>
      </c>
    </row>
    <row r="5" spans="1:13">
      <c r="A5" s="76">
        <v>1</v>
      </c>
      <c r="B5" s="77">
        <v>2</v>
      </c>
      <c r="C5" s="77">
        <v>3</v>
      </c>
      <c r="D5" s="77">
        <v>4</v>
      </c>
      <c r="E5" s="77">
        <v>5</v>
      </c>
      <c r="F5" s="77">
        <v>6</v>
      </c>
      <c r="G5" s="77">
        <v>7</v>
      </c>
      <c r="H5" s="77">
        <v>8</v>
      </c>
      <c r="I5" s="77">
        <v>9</v>
      </c>
      <c r="J5" s="77">
        <v>10</v>
      </c>
      <c r="K5" s="93">
        <v>11</v>
      </c>
    </row>
    <row r="6" spans="1:13" ht="45" customHeight="1">
      <c r="A6" s="78">
        <v>1</v>
      </c>
      <c r="B6" s="79" t="s">
        <v>240</v>
      </c>
      <c r="C6" s="80"/>
      <c r="D6" s="81" t="s">
        <v>196</v>
      </c>
      <c r="E6" s="81"/>
      <c r="F6" s="82"/>
      <c r="G6" s="81"/>
      <c r="H6" s="81"/>
      <c r="I6" s="81"/>
      <c r="J6" s="81"/>
      <c r="K6" s="94"/>
    </row>
    <row r="7" spans="1:13" ht="32.25" customHeight="1">
      <c r="A7" s="78">
        <v>2</v>
      </c>
      <c r="B7" s="79" t="s">
        <v>241</v>
      </c>
      <c r="C7" s="80"/>
      <c r="D7" s="81"/>
      <c r="E7" s="81" t="s">
        <v>196</v>
      </c>
      <c r="F7" s="82"/>
      <c r="G7" s="81"/>
      <c r="H7" s="81"/>
      <c r="I7" s="81"/>
      <c r="J7" s="81"/>
      <c r="K7" s="94"/>
    </row>
    <row r="8" spans="1:13" ht="45">
      <c r="A8" s="78">
        <v>3</v>
      </c>
      <c r="B8" s="79" t="s">
        <v>242</v>
      </c>
      <c r="C8" s="80"/>
      <c r="D8" s="81" t="s">
        <v>196</v>
      </c>
      <c r="E8" s="81"/>
      <c r="F8" s="82"/>
      <c r="G8" s="81"/>
      <c r="H8" s="81"/>
      <c r="I8" s="81"/>
      <c r="J8" s="81"/>
      <c r="K8" s="95"/>
    </row>
    <row r="9" spans="1:13" ht="30">
      <c r="A9" s="78">
        <v>4</v>
      </c>
      <c r="B9" s="111" t="s">
        <v>244</v>
      </c>
      <c r="C9" s="80"/>
      <c r="D9" s="81" t="s">
        <v>196</v>
      </c>
      <c r="E9" s="81"/>
      <c r="F9" s="81"/>
      <c r="G9" s="81"/>
      <c r="H9" s="81"/>
      <c r="I9" s="81"/>
      <c r="J9" s="81"/>
      <c r="K9" s="95"/>
    </row>
    <row r="10" spans="1:13" ht="45.75" customHeight="1">
      <c r="A10" s="78">
        <f>A9+1</f>
        <v>5</v>
      </c>
      <c r="B10" s="111" t="s">
        <v>245</v>
      </c>
      <c r="C10" s="80"/>
      <c r="D10" s="81" t="s">
        <v>196</v>
      </c>
      <c r="E10" s="81"/>
      <c r="F10" s="81"/>
      <c r="G10" s="81"/>
      <c r="H10" s="81"/>
      <c r="I10" s="81"/>
      <c r="J10" s="81"/>
      <c r="K10" s="95"/>
    </row>
    <row r="11" spans="1:13" ht="75">
      <c r="A11" s="78">
        <f t="shared" ref="A11" si="0">A10+1</f>
        <v>6</v>
      </c>
      <c r="B11" s="79" t="s">
        <v>246</v>
      </c>
      <c r="C11" s="80"/>
      <c r="D11" s="81" t="s">
        <v>196</v>
      </c>
      <c r="E11" s="81"/>
      <c r="F11" s="81"/>
      <c r="G11" s="81"/>
      <c r="H11" s="81"/>
      <c r="I11" s="81"/>
      <c r="J11" s="81"/>
      <c r="K11" s="95"/>
    </row>
    <row r="12" spans="1:13" ht="45">
      <c r="A12" s="78">
        <f>A11+1</f>
        <v>7</v>
      </c>
      <c r="B12" s="111" t="s">
        <v>247</v>
      </c>
      <c r="C12" s="80"/>
      <c r="D12" s="81" t="s">
        <v>196</v>
      </c>
      <c r="E12" s="81"/>
      <c r="F12" s="81"/>
      <c r="G12" s="81"/>
      <c r="H12" s="81"/>
      <c r="I12" s="81"/>
      <c r="J12" s="81"/>
      <c r="K12" s="95"/>
    </row>
    <row r="13" spans="1:13" ht="30">
      <c r="A13" s="78">
        <f>A12+1</f>
        <v>8</v>
      </c>
      <c r="B13" s="79" t="s">
        <v>248</v>
      </c>
      <c r="C13" s="80"/>
      <c r="D13" s="81" t="s">
        <v>196</v>
      </c>
      <c r="E13" s="81"/>
      <c r="F13" s="81"/>
      <c r="G13" s="81"/>
      <c r="H13" s="81"/>
      <c r="I13" s="81"/>
      <c r="J13" s="81"/>
      <c r="K13" s="95"/>
    </row>
    <row r="14" spans="1:13" ht="30">
      <c r="A14" s="78">
        <v>8</v>
      </c>
      <c r="B14" s="79" t="s">
        <v>249</v>
      </c>
      <c r="C14" s="80"/>
      <c r="D14" s="81" t="s">
        <v>196</v>
      </c>
      <c r="E14" s="81"/>
      <c r="F14" s="81"/>
      <c r="G14" s="81"/>
      <c r="H14" s="81"/>
      <c r="I14" s="81"/>
      <c r="J14" s="81"/>
      <c r="K14" s="95"/>
    </row>
    <row r="15" spans="1:13" ht="30.75" thickBot="1">
      <c r="A15" s="83">
        <v>9</v>
      </c>
      <c r="B15" s="84" t="s">
        <v>250</v>
      </c>
      <c r="C15" s="114"/>
      <c r="D15" s="115" t="s">
        <v>196</v>
      </c>
      <c r="E15" s="115"/>
      <c r="F15" s="115"/>
      <c r="G15" s="115"/>
      <c r="H15" s="115"/>
      <c r="I15" s="115"/>
      <c r="J15" s="115"/>
      <c r="K15" s="116"/>
    </row>
    <row r="16" spans="1:13" ht="45">
      <c r="A16" s="112">
        <v>10</v>
      </c>
      <c r="B16" s="113" t="s">
        <v>251</v>
      </c>
      <c r="C16" s="114"/>
      <c r="D16" s="115" t="s">
        <v>196</v>
      </c>
      <c r="E16" s="115"/>
      <c r="F16" s="115"/>
      <c r="G16" s="115"/>
      <c r="H16" s="115"/>
      <c r="I16" s="115"/>
      <c r="J16" s="115"/>
      <c r="K16" s="116"/>
    </row>
    <row r="17" spans="1:13" ht="60">
      <c r="A17" s="112">
        <v>11</v>
      </c>
      <c r="B17" s="113" t="s">
        <v>252</v>
      </c>
      <c r="C17" s="114"/>
      <c r="D17" s="115" t="s">
        <v>196</v>
      </c>
      <c r="E17" s="115"/>
      <c r="F17" s="115"/>
      <c r="G17" s="115"/>
      <c r="H17" s="115"/>
      <c r="I17" s="115"/>
      <c r="J17" s="115"/>
      <c r="K17" s="116"/>
    </row>
    <row r="18" spans="1:13" ht="45">
      <c r="A18" s="112">
        <v>12</v>
      </c>
      <c r="B18" s="113" t="s">
        <v>253</v>
      </c>
      <c r="C18" s="114"/>
      <c r="D18" s="115"/>
      <c r="E18" s="115" t="s">
        <v>196</v>
      </c>
      <c r="F18" s="115"/>
      <c r="G18" s="115"/>
      <c r="H18" s="115"/>
      <c r="I18" s="115"/>
      <c r="J18" s="115"/>
      <c r="K18" s="116"/>
    </row>
    <row r="19" spans="1:13" ht="45">
      <c r="A19" s="112">
        <v>13</v>
      </c>
      <c r="B19" s="113" t="s">
        <v>254</v>
      </c>
      <c r="C19" s="114"/>
      <c r="D19" s="115"/>
      <c r="E19" s="115" t="s">
        <v>196</v>
      </c>
      <c r="F19" s="115"/>
      <c r="G19" s="115"/>
      <c r="H19" s="115"/>
      <c r="I19" s="115" t="s">
        <v>196</v>
      </c>
      <c r="J19" s="115"/>
      <c r="K19" s="116"/>
    </row>
    <row r="20" spans="1:13" ht="45">
      <c r="A20" s="112">
        <v>14</v>
      </c>
      <c r="B20" s="113" t="s">
        <v>255</v>
      </c>
      <c r="C20" s="114"/>
      <c r="D20" s="115"/>
      <c r="E20" s="115" t="s">
        <v>196</v>
      </c>
      <c r="F20" s="115"/>
      <c r="G20" s="115"/>
      <c r="H20" s="115"/>
      <c r="I20" s="115" t="s">
        <v>196</v>
      </c>
      <c r="J20" s="115"/>
      <c r="K20" s="116"/>
    </row>
    <row r="21" spans="1:13" ht="30">
      <c r="A21" s="112">
        <v>15</v>
      </c>
      <c r="B21" s="113" t="s">
        <v>256</v>
      </c>
      <c r="C21" s="114"/>
      <c r="D21" s="115"/>
      <c r="E21" s="115" t="s">
        <v>196</v>
      </c>
      <c r="F21" s="115"/>
      <c r="G21" s="115"/>
      <c r="H21" s="115"/>
      <c r="I21" s="115" t="s">
        <v>196</v>
      </c>
      <c r="J21" s="115"/>
      <c r="K21" s="116"/>
    </row>
    <row r="22" spans="1:13" ht="45">
      <c r="A22" s="112">
        <v>16</v>
      </c>
      <c r="B22" s="113" t="s">
        <v>257</v>
      </c>
      <c r="C22" s="114"/>
      <c r="D22" s="115"/>
      <c r="E22" s="115" t="s">
        <v>196</v>
      </c>
      <c r="F22" s="115"/>
      <c r="G22" s="115"/>
      <c r="H22" s="115"/>
      <c r="I22" s="115" t="s">
        <v>196</v>
      </c>
      <c r="J22" s="115"/>
      <c r="K22" s="116"/>
    </row>
    <row r="23" spans="1:13" ht="45">
      <c r="A23" s="112">
        <v>17</v>
      </c>
      <c r="B23" s="113" t="s">
        <v>272</v>
      </c>
      <c r="C23" s="114"/>
      <c r="D23" s="115"/>
      <c r="E23" s="115" t="s">
        <v>196</v>
      </c>
      <c r="F23" s="115"/>
      <c r="G23" s="115"/>
      <c r="H23" s="115"/>
      <c r="I23" s="115" t="s">
        <v>196</v>
      </c>
      <c r="J23" s="115"/>
      <c r="K23" s="116"/>
    </row>
    <row r="24" spans="1:13" ht="30">
      <c r="A24" s="112">
        <v>18</v>
      </c>
      <c r="B24" s="113" t="s">
        <v>258</v>
      </c>
      <c r="C24" s="114"/>
      <c r="D24" s="115"/>
      <c r="E24" s="115"/>
      <c r="F24" s="115"/>
      <c r="G24" s="115"/>
      <c r="H24" s="115" t="s">
        <v>196</v>
      </c>
      <c r="I24" s="115"/>
      <c r="J24" s="115"/>
      <c r="K24" s="116"/>
    </row>
    <row r="25" spans="1:13" ht="45.75" customHeight="1">
      <c r="A25" s="112">
        <v>19</v>
      </c>
      <c r="B25" s="113" t="s">
        <v>259</v>
      </c>
      <c r="C25" s="114"/>
      <c r="D25" s="115"/>
      <c r="E25" s="115"/>
      <c r="F25" s="115"/>
      <c r="G25" s="115"/>
      <c r="H25" s="115" t="s">
        <v>196</v>
      </c>
      <c r="I25" s="115"/>
      <c r="J25" s="115"/>
      <c r="K25" s="116"/>
    </row>
    <row r="26" spans="1:13" ht="30">
      <c r="A26" s="112">
        <v>20</v>
      </c>
      <c r="B26" s="113" t="s">
        <v>260</v>
      </c>
      <c r="C26" s="114"/>
      <c r="D26" s="115"/>
      <c r="E26" s="115" t="s">
        <v>196</v>
      </c>
      <c r="F26" s="115"/>
      <c r="G26" s="115"/>
      <c r="H26" s="115"/>
      <c r="I26" s="115" t="s">
        <v>196</v>
      </c>
      <c r="J26" s="115"/>
      <c r="K26" s="116"/>
    </row>
    <row r="27" spans="1:13" ht="18.75">
      <c r="A27" s="83"/>
      <c r="B27" s="84"/>
      <c r="C27" s="85"/>
      <c r="D27" s="86"/>
      <c r="E27" s="86"/>
      <c r="F27" s="86"/>
      <c r="G27" s="86"/>
      <c r="H27" s="86"/>
      <c r="I27" s="86"/>
      <c r="J27" s="86"/>
      <c r="K27" s="96"/>
    </row>
    <row r="29" spans="1:13">
      <c r="A29" s="15" t="s">
        <v>13</v>
      </c>
    </row>
    <row r="31" spans="1:13" ht="45.75" customHeight="1">
      <c r="A31" s="87">
        <v>1</v>
      </c>
      <c r="B31" s="156" t="s">
        <v>14</v>
      </c>
      <c r="C31" s="156"/>
      <c r="D31" s="156"/>
      <c r="E31" s="156"/>
      <c r="F31" s="156"/>
      <c r="G31" s="156"/>
      <c r="H31" s="156"/>
      <c r="I31" s="156"/>
      <c r="J31" s="156"/>
      <c r="K31" s="156"/>
      <c r="M31" s="105"/>
    </row>
    <row r="32" spans="1:13">
      <c r="B32" s="88" t="s">
        <v>15</v>
      </c>
    </row>
    <row r="33" spans="1:11">
      <c r="A33" s="69"/>
      <c r="B33" s="89" t="s">
        <v>16</v>
      </c>
      <c r="C33" s="69"/>
    </row>
    <row r="34" spans="1:11">
      <c r="A34" s="71"/>
      <c r="B34" s="89" t="s">
        <v>17</v>
      </c>
      <c r="C34" s="71"/>
    </row>
    <row r="35" spans="1:11" s="15" customFormat="1">
      <c r="A35" s="71"/>
      <c r="B35" s="89" t="s">
        <v>18</v>
      </c>
      <c r="C35" s="71"/>
    </row>
    <row r="36" spans="1:11" s="15" customFormat="1">
      <c r="A36" s="71"/>
      <c r="B36" s="89" t="s">
        <v>19</v>
      </c>
      <c r="C36" s="71"/>
    </row>
    <row r="37" spans="1:11">
      <c r="A37" s="71"/>
      <c r="B37" s="89"/>
      <c r="C37" s="71"/>
    </row>
    <row r="38" spans="1:11" ht="36" customHeight="1">
      <c r="A38" s="87">
        <v>2</v>
      </c>
      <c r="B38" s="156" t="s">
        <v>20</v>
      </c>
      <c r="C38" s="156"/>
      <c r="D38" s="156"/>
      <c r="E38" s="156"/>
      <c r="F38" s="156"/>
      <c r="G38" s="156"/>
      <c r="H38" s="156"/>
      <c r="I38" s="156"/>
      <c r="J38" s="156"/>
      <c r="K38" s="156"/>
    </row>
    <row r="39" spans="1:11" ht="18.75">
      <c r="A39" s="90"/>
      <c r="B39" s="89"/>
      <c r="C39" s="71"/>
      <c r="H39" s="91"/>
      <c r="I39" s="91" t="s">
        <v>21</v>
      </c>
    </row>
    <row r="40" spans="1:11" ht="18.75">
      <c r="A40" s="71"/>
      <c r="C40" s="71"/>
      <c r="H40" s="91"/>
      <c r="I40" s="91" t="s">
        <v>21</v>
      </c>
    </row>
    <row r="41" spans="1:11" s="15" customFormat="1">
      <c r="A41" s="71"/>
      <c r="B41" s="89"/>
      <c r="C41" s="71"/>
    </row>
    <row r="42" spans="1:11">
      <c r="A42" s="71"/>
      <c r="B42" s="89"/>
      <c r="C42" s="71"/>
    </row>
    <row r="43" spans="1:11">
      <c r="B43" s="88"/>
    </row>
    <row r="44" spans="1:11">
      <c r="B44" s="88"/>
    </row>
    <row r="45" spans="1:11">
      <c r="B45" s="88"/>
    </row>
    <row r="46" spans="1:11">
      <c r="B46" s="88"/>
    </row>
    <row r="47" spans="1:11">
      <c r="B47" s="88"/>
    </row>
    <row r="48" spans="1:11">
      <c r="B48" s="88"/>
    </row>
    <row r="49" spans="2:2">
      <c r="B49" s="88"/>
    </row>
  </sheetData>
  <mergeCells count="7">
    <mergeCell ref="A1:K1"/>
    <mergeCell ref="D3:K3"/>
    <mergeCell ref="B31:K31"/>
    <mergeCell ref="B38:K38"/>
    <mergeCell ref="A3:A4"/>
    <mergeCell ref="B3:B4"/>
    <mergeCell ref="C3:C4"/>
  </mergeCells>
  <pageMargins left="0.69930555555555596" right="0.69930555555555596" top="0.75" bottom="0.75" header="0.3" footer="0.3"/>
  <pageSetup orientation="landscape" r:id="rId1"/>
  <headerFooter alignWithMargins="0">
    <oddHeader>&amp;RLampiran II : &amp;P/&amp;N</oddHeader>
  </headerFooter>
</worksheet>
</file>

<file path=xl/worksheets/sheet2.xml><?xml version="1.0" encoding="utf-8"?>
<worksheet xmlns="http://schemas.openxmlformats.org/spreadsheetml/2006/main" xmlns:r="http://schemas.openxmlformats.org/officeDocument/2006/relationships">
  <sheetPr>
    <tabColor rgb="FFFF0000"/>
  </sheetPr>
  <dimension ref="A1:Q166"/>
  <sheetViews>
    <sheetView topLeftCell="C1" zoomScale="90" zoomScaleNormal="90" workbookViewId="0">
      <selection activeCell="D23" sqref="D23"/>
    </sheetView>
  </sheetViews>
  <sheetFormatPr defaultColWidth="9.140625" defaultRowHeight="15.75"/>
  <cols>
    <col min="1" max="1" width="6.140625" style="37" customWidth="1"/>
    <col min="2" max="2" width="4.7109375" style="38" customWidth="1"/>
    <col min="3" max="3" width="21.85546875" style="39" customWidth="1"/>
    <col min="4" max="4" width="19.7109375" style="37" customWidth="1"/>
    <col min="5" max="5" width="10.7109375" style="37" customWidth="1"/>
    <col min="6" max="6" width="36.5703125" style="39" customWidth="1"/>
    <col min="7" max="7" width="20" style="37" customWidth="1"/>
    <col min="8" max="8" width="10.7109375" style="37" customWidth="1"/>
    <col min="9" max="9" width="10.140625" style="37" hidden="1" customWidth="1"/>
    <col min="10" max="10" width="36.28515625" style="39" customWidth="1"/>
    <col min="11" max="11" width="9" style="39" customWidth="1"/>
    <col min="12" max="12" width="10.5703125" style="37" customWidth="1"/>
    <col min="13" max="17" width="6.7109375" style="40" customWidth="1"/>
    <col min="18" max="16384" width="9.140625" style="39"/>
  </cols>
  <sheetData>
    <row r="1" spans="1:17" ht="30">
      <c r="A1" s="163" t="s">
        <v>22</v>
      </c>
      <c r="B1" s="163"/>
      <c r="C1" s="163"/>
      <c r="D1" s="163"/>
      <c r="E1" s="163"/>
      <c r="F1" s="163"/>
      <c r="G1" s="163"/>
      <c r="H1" s="163"/>
      <c r="I1" s="163"/>
      <c r="J1" s="163"/>
      <c r="K1" s="163"/>
      <c r="L1" s="163"/>
      <c r="M1" s="163"/>
      <c r="N1" s="163"/>
      <c r="O1" s="163"/>
      <c r="P1" s="163"/>
      <c r="Q1" s="163"/>
    </row>
    <row r="3" spans="1:17" s="33" customFormat="1" ht="36.75" customHeight="1">
      <c r="A3" s="170" t="s">
        <v>23</v>
      </c>
      <c r="B3" s="165" t="s">
        <v>24</v>
      </c>
      <c r="C3" s="166"/>
      <c r="D3" s="165" t="s">
        <v>25</v>
      </c>
      <c r="E3" s="166"/>
      <c r="F3" s="164" t="s">
        <v>26</v>
      </c>
      <c r="G3" s="165" t="s">
        <v>25</v>
      </c>
      <c r="H3" s="166"/>
      <c r="I3" s="42"/>
      <c r="J3" s="164" t="s">
        <v>27</v>
      </c>
      <c r="K3" s="165" t="s">
        <v>28</v>
      </c>
      <c r="L3" s="166"/>
      <c r="M3" s="164" t="s">
        <v>29</v>
      </c>
      <c r="N3" s="164"/>
      <c r="O3" s="164"/>
      <c r="P3" s="164"/>
      <c r="Q3" s="164"/>
    </row>
    <row r="4" spans="1:17" s="34" customFormat="1" ht="19.5">
      <c r="A4" s="170"/>
      <c r="B4" s="171"/>
      <c r="C4" s="172"/>
      <c r="D4" s="171"/>
      <c r="E4" s="172"/>
      <c r="F4" s="164"/>
      <c r="G4" s="171"/>
      <c r="H4" s="172"/>
      <c r="I4" s="42"/>
      <c r="J4" s="164"/>
      <c r="K4" s="171"/>
      <c r="L4" s="172"/>
      <c r="M4" s="42">
        <v>1</v>
      </c>
      <c r="N4" s="42">
        <v>2</v>
      </c>
      <c r="O4" s="42">
        <v>3</v>
      </c>
      <c r="P4" s="42">
        <v>4</v>
      </c>
      <c r="Q4" s="42" t="s">
        <v>30</v>
      </c>
    </row>
    <row r="5" spans="1:17" s="35" customFormat="1" ht="19.5">
      <c r="A5" s="41">
        <v>1</v>
      </c>
      <c r="B5" s="165">
        <v>2</v>
      </c>
      <c r="C5" s="166"/>
      <c r="D5" s="167">
        <v>3</v>
      </c>
      <c r="E5" s="168"/>
      <c r="F5" s="42">
        <v>4</v>
      </c>
      <c r="G5" s="167">
        <v>5</v>
      </c>
      <c r="H5" s="168"/>
      <c r="I5" s="42"/>
      <c r="J5" s="42">
        <v>6</v>
      </c>
      <c r="K5" s="167">
        <v>7</v>
      </c>
      <c r="L5" s="168"/>
      <c r="M5" s="167">
        <v>8</v>
      </c>
      <c r="N5" s="169"/>
      <c r="O5" s="169"/>
      <c r="P5" s="169"/>
      <c r="Q5" s="168"/>
    </row>
    <row r="6" spans="1:17" ht="66.75" customHeight="1">
      <c r="A6" s="43">
        <v>1</v>
      </c>
      <c r="B6" s="44" t="s">
        <v>31</v>
      </c>
      <c r="C6" s="45" t="s">
        <v>32</v>
      </c>
      <c r="D6" s="46" t="str">
        <f>IF(E6=1,"Tidak Memadai",IF(E6=2,"Kurang Memadai",IF(E6=3,"Cukup Memadai","Memadai")))</f>
        <v>Kurang Memadai</v>
      </c>
      <c r="E6" s="47">
        <f>MODE(H6:H22)</f>
        <v>2</v>
      </c>
      <c r="F6" s="48" t="s">
        <v>33</v>
      </c>
      <c r="G6" s="47" t="str">
        <f>IF(H6=1,"Tidak Memadai",IF(H6=2,"Kurang Memadai",IF(H6=3,"Cukup Memadai","Memadai")))</f>
        <v>Kurang Memadai</v>
      </c>
      <c r="H6" s="47">
        <f>MODE(L6:L9)</f>
        <v>2</v>
      </c>
      <c r="I6" s="56">
        <f>100/4</f>
        <v>25</v>
      </c>
      <c r="J6" s="48" t="s">
        <v>34</v>
      </c>
      <c r="K6" s="48" t="str">
        <f>IF($M6=MAX($M6:$P6),"Tidak Memadai",IF($M6+$N6&gt;$O6+$P6,"Kurang Memadai",IF($O6=MAX($M6:$P6),"Cukup Memadai","Memadai")))</f>
        <v>Kurang Memadai</v>
      </c>
      <c r="L6" s="50">
        <f>IF($M6=MAX($M6:$P6),1,IF($M6+$N6&gt;$O6+$P6,2,IF($O6=MAX($M6:$P6),3,4)))</f>
        <v>2</v>
      </c>
      <c r="M6" s="57">
        <f>'1.Jawaban Questioneer'!AA4</f>
        <v>1</v>
      </c>
      <c r="N6" s="57">
        <f>'1.Jawaban Questioneer'!AB4</f>
        <v>16</v>
      </c>
      <c r="O6" s="57">
        <f>'1.Jawaban Questioneer'!AC4</f>
        <v>6</v>
      </c>
      <c r="P6" s="57">
        <f>'1.Jawaban Questioneer'!AD4</f>
        <v>2</v>
      </c>
      <c r="Q6" s="57">
        <f>'1.Jawaban Questioneer'!AE4</f>
        <v>25</v>
      </c>
    </row>
    <row r="7" spans="1:17" ht="23.25">
      <c r="A7" s="43">
        <v>2</v>
      </c>
      <c r="B7" s="44"/>
      <c r="C7" s="45"/>
      <c r="D7" s="49"/>
      <c r="E7" s="50"/>
      <c r="F7" s="48"/>
      <c r="G7" s="50"/>
      <c r="H7" s="50"/>
      <c r="I7" s="56">
        <f t="shared" ref="I7" si="0">100/4</f>
        <v>25</v>
      </c>
      <c r="J7" s="48" t="s">
        <v>35</v>
      </c>
      <c r="K7" s="104" t="str">
        <f t="shared" ref="K7" si="1">IF($M7=MAX($M7:$P7),"Tidak Memadai",IF($M7+$N7&gt;$O7+$P7,"Kurang Memadai",IF($O7=MAX($M7:$P7),"Cukup Memadai","Memadai")))</f>
        <v>Memadai</v>
      </c>
      <c r="L7" s="50">
        <f t="shared" ref="L7" si="2">IF($M7=MAX($M7:$P7),1,IF($M7+$N7&gt;$O7+$P7,2,IF($O7=MAX($M7:$P7),3,4)))</f>
        <v>4</v>
      </c>
      <c r="M7" s="57">
        <f>'1.Jawaban Questioneer'!AA5</f>
        <v>0</v>
      </c>
      <c r="N7" s="57">
        <f>'1.Jawaban Questioneer'!AB5</f>
        <v>0</v>
      </c>
      <c r="O7" s="57">
        <f>'1.Jawaban Questioneer'!AC5</f>
        <v>0</v>
      </c>
      <c r="P7" s="57">
        <f>'1.Jawaban Questioneer'!AD5</f>
        <v>25</v>
      </c>
      <c r="Q7" s="57">
        <f>'1.Jawaban Questioneer'!AE5</f>
        <v>25</v>
      </c>
    </row>
    <row r="8" spans="1:17" ht="25.5">
      <c r="A8" s="43">
        <v>3</v>
      </c>
      <c r="B8" s="44"/>
      <c r="C8" s="45"/>
      <c r="D8" s="49"/>
      <c r="E8" s="50"/>
      <c r="F8" s="48"/>
      <c r="G8" s="50"/>
      <c r="H8" s="50"/>
      <c r="I8" s="56">
        <f>100/4</f>
        <v>25</v>
      </c>
      <c r="J8" s="48" t="s">
        <v>36</v>
      </c>
      <c r="K8" s="104" t="str">
        <f t="shared" ref="K8:K39" si="3">IF($M8=MAX($M8:$P8),"Tidak Memadai",IF($M8+$N8&gt;$O8+$P8,"Kurang Memadai",IF($O8=MAX($M8:$P8),"Cukup Memadai","Memadai")))</f>
        <v>Memadai</v>
      </c>
      <c r="L8" s="50">
        <f t="shared" ref="L8:L39" si="4">IF($M8=MAX($M8:$P8),1,IF($M8+$N8&gt;$O8+$P8,2,IF($O8=MAX($M8:$P8),3,4)))</f>
        <v>4</v>
      </c>
      <c r="M8" s="57">
        <f>'1.Jawaban Questioneer'!AA6</f>
        <v>5</v>
      </c>
      <c r="N8" s="57">
        <f>'1.Jawaban Questioneer'!AB6</f>
        <v>2</v>
      </c>
      <c r="O8" s="57">
        <f>'1.Jawaban Questioneer'!AC6</f>
        <v>2</v>
      </c>
      <c r="P8" s="57">
        <f>'1.Jawaban Questioneer'!AD6</f>
        <v>16</v>
      </c>
      <c r="Q8" s="57">
        <f>'1.Jawaban Questioneer'!AE6</f>
        <v>25</v>
      </c>
    </row>
    <row r="9" spans="1:17" ht="25.5">
      <c r="A9" s="43">
        <v>4</v>
      </c>
      <c r="B9" s="44"/>
      <c r="C9" s="45"/>
      <c r="D9" s="49"/>
      <c r="E9" s="50"/>
      <c r="F9" s="48"/>
      <c r="G9" s="50"/>
      <c r="H9" s="50"/>
      <c r="I9" s="56">
        <f>100/4</f>
        <v>25</v>
      </c>
      <c r="J9" s="48" t="s">
        <v>37</v>
      </c>
      <c r="K9" s="48" t="str">
        <f t="shared" si="3"/>
        <v>Kurang Memadai</v>
      </c>
      <c r="L9" s="50">
        <f t="shared" si="4"/>
        <v>2</v>
      </c>
      <c r="M9" s="57">
        <f>'1.Jawaban Questioneer'!AA7</f>
        <v>6</v>
      </c>
      <c r="N9" s="57">
        <f>'1.Jawaban Questioneer'!AB7</f>
        <v>10</v>
      </c>
      <c r="O9" s="57">
        <f>'1.Jawaban Questioneer'!AC7</f>
        <v>5</v>
      </c>
      <c r="P9" s="57">
        <f>'1.Jawaban Questioneer'!AD7</f>
        <v>4</v>
      </c>
      <c r="Q9" s="57">
        <f>'1.Jawaban Questioneer'!AE7</f>
        <v>25</v>
      </c>
    </row>
    <row r="10" spans="1:17" ht="54.75" customHeight="1">
      <c r="A10" s="43">
        <v>5</v>
      </c>
      <c r="B10" s="44"/>
      <c r="C10" s="45"/>
      <c r="D10" s="49"/>
      <c r="E10" s="50"/>
      <c r="F10" s="48"/>
      <c r="G10" s="50"/>
      <c r="H10" s="50"/>
      <c r="I10" s="56"/>
      <c r="J10" s="48" t="s">
        <v>38</v>
      </c>
      <c r="K10" s="48" t="str">
        <f t="shared" si="3"/>
        <v>Cukup Memadai</v>
      </c>
      <c r="L10" s="50">
        <f t="shared" si="4"/>
        <v>3</v>
      </c>
      <c r="M10" s="57">
        <f>'1.Jawaban Questioneer'!AA8</f>
        <v>1</v>
      </c>
      <c r="N10" s="57">
        <f>'1.Jawaban Questioneer'!AB8</f>
        <v>7</v>
      </c>
      <c r="O10" s="57">
        <f>'1.Jawaban Questioneer'!AC8</f>
        <v>15</v>
      </c>
      <c r="P10" s="57">
        <f>'1.Jawaban Questioneer'!AD8</f>
        <v>2</v>
      </c>
      <c r="Q10" s="57">
        <f>'1.Jawaban Questioneer'!AE8</f>
        <v>25</v>
      </c>
    </row>
    <row r="11" spans="1:17" ht="54.75" customHeight="1">
      <c r="A11" s="43">
        <v>6</v>
      </c>
      <c r="B11" s="44"/>
      <c r="C11" s="45"/>
      <c r="D11" s="46"/>
      <c r="E11" s="47"/>
      <c r="F11" s="48" t="s">
        <v>39</v>
      </c>
      <c r="G11" s="47" t="str">
        <f t="shared" ref="G11" si="5">IF(H11=1,"Tidak Memadai",IF(H11=2,"Kurang Memadai",IF(H11=3,"Cukup Memadai","Memadai")))</f>
        <v>Kurang Memadai</v>
      </c>
      <c r="H11" s="47">
        <f>MODE(L11:L13)</f>
        <v>2</v>
      </c>
      <c r="I11" s="56"/>
      <c r="J11" s="48" t="s">
        <v>40</v>
      </c>
      <c r="K11" s="48" t="str">
        <f t="shared" si="3"/>
        <v>Kurang Memadai</v>
      </c>
      <c r="L11" s="50">
        <f t="shared" si="4"/>
        <v>2</v>
      </c>
      <c r="M11" s="57">
        <f>'1.Jawaban Questioneer'!AA9</f>
        <v>7</v>
      </c>
      <c r="N11" s="57">
        <f>'1.Jawaban Questioneer'!AB9</f>
        <v>12</v>
      </c>
      <c r="O11" s="57">
        <f>'1.Jawaban Questioneer'!AC9</f>
        <v>5</v>
      </c>
      <c r="P11" s="57">
        <f>'1.Jawaban Questioneer'!AD9</f>
        <v>1</v>
      </c>
      <c r="Q11" s="57">
        <f>'1.Jawaban Questioneer'!AE9</f>
        <v>25</v>
      </c>
    </row>
    <row r="12" spans="1:17" ht="38.25">
      <c r="A12" s="43">
        <v>7</v>
      </c>
      <c r="B12" s="44"/>
      <c r="C12" s="45"/>
      <c r="D12" s="49"/>
      <c r="E12" s="50"/>
      <c r="F12" s="48"/>
      <c r="G12" s="50"/>
      <c r="H12" s="50"/>
      <c r="I12" s="58"/>
      <c r="J12" s="48" t="s">
        <v>243</v>
      </c>
      <c r="K12" s="48" t="str">
        <f t="shared" si="3"/>
        <v>Kurang Memadai</v>
      </c>
      <c r="L12" s="50">
        <f t="shared" si="4"/>
        <v>2</v>
      </c>
      <c r="M12" s="57">
        <f>'1.Jawaban Questioneer'!AA10</f>
        <v>6</v>
      </c>
      <c r="N12" s="57">
        <f>'1.Jawaban Questioneer'!AB10</f>
        <v>15</v>
      </c>
      <c r="O12" s="57">
        <f>'1.Jawaban Questioneer'!AC10</f>
        <v>3</v>
      </c>
      <c r="P12" s="57">
        <f>'1.Jawaban Questioneer'!AD10</f>
        <v>1</v>
      </c>
      <c r="Q12" s="57">
        <f>'1.Jawaban Questioneer'!AE10</f>
        <v>25</v>
      </c>
    </row>
    <row r="13" spans="1:17" ht="38.25">
      <c r="A13" s="43">
        <v>8</v>
      </c>
      <c r="B13" s="44"/>
      <c r="C13" s="45"/>
      <c r="D13" s="49"/>
      <c r="E13" s="50"/>
      <c r="F13" s="48"/>
      <c r="G13" s="50"/>
      <c r="H13" s="50"/>
      <c r="I13" s="58"/>
      <c r="J13" s="48" t="s">
        <v>41</v>
      </c>
      <c r="K13" s="48" t="str">
        <f t="shared" si="3"/>
        <v>Kurang Memadai</v>
      </c>
      <c r="L13" s="50">
        <f t="shared" si="4"/>
        <v>2</v>
      </c>
      <c r="M13" s="57">
        <f>'1.Jawaban Questioneer'!AA11</f>
        <v>6</v>
      </c>
      <c r="N13" s="57">
        <f>'1.Jawaban Questioneer'!AB11</f>
        <v>15</v>
      </c>
      <c r="O13" s="57">
        <f>'1.Jawaban Questioneer'!AC11</f>
        <v>4</v>
      </c>
      <c r="P13" s="57">
        <f>'1.Jawaban Questioneer'!AD11</f>
        <v>0</v>
      </c>
      <c r="Q13" s="57">
        <f>'1.Jawaban Questioneer'!AE11</f>
        <v>25</v>
      </c>
    </row>
    <row r="14" spans="1:17" ht="70.5" customHeight="1">
      <c r="A14" s="43">
        <v>9</v>
      </c>
      <c r="B14" s="44"/>
      <c r="C14" s="45"/>
      <c r="D14" s="46"/>
      <c r="E14" s="47"/>
      <c r="F14" s="48" t="s">
        <v>42</v>
      </c>
      <c r="G14" s="47" t="str">
        <f>IF(H14=1,"Tidak Memadai",IF(H14=2,"Kurang Memadai",IF(H14=3,"Cukup Memadai","Memadai")))</f>
        <v>Kurang Memadai</v>
      </c>
      <c r="H14" s="47">
        <f>L14</f>
        <v>2</v>
      </c>
      <c r="I14" s="56"/>
      <c r="J14" s="48" t="s">
        <v>43</v>
      </c>
      <c r="K14" s="48" t="str">
        <f t="shared" si="3"/>
        <v>Kurang Memadai</v>
      </c>
      <c r="L14" s="50">
        <f t="shared" si="4"/>
        <v>2</v>
      </c>
      <c r="M14" s="57">
        <f>'1.Jawaban Questioneer'!AA12</f>
        <v>7</v>
      </c>
      <c r="N14" s="57">
        <f>'1.Jawaban Questioneer'!AB12</f>
        <v>13</v>
      </c>
      <c r="O14" s="57">
        <f>'1.Jawaban Questioneer'!AC12</f>
        <v>5</v>
      </c>
      <c r="P14" s="57">
        <f>'1.Jawaban Questioneer'!AD12</f>
        <v>0</v>
      </c>
      <c r="Q14" s="57">
        <f>'1.Jawaban Questioneer'!AE12</f>
        <v>25</v>
      </c>
    </row>
    <row r="15" spans="1:17" ht="54">
      <c r="A15" s="43">
        <v>10</v>
      </c>
      <c r="B15" s="44"/>
      <c r="C15" s="45"/>
      <c r="D15" s="46"/>
      <c r="E15" s="47"/>
      <c r="F15" s="48" t="s">
        <v>44</v>
      </c>
      <c r="G15" s="47" t="str">
        <f>IF(H15=1,"Tidak Memadai",IF(H15=2,"Kurang Memadai",IF(H15=3,"Cukup Memadai","Memadai")))</f>
        <v>Kurang Memadai</v>
      </c>
      <c r="H15" s="47">
        <f>MODE(L15:L18)</f>
        <v>2</v>
      </c>
      <c r="I15" s="56"/>
      <c r="J15" s="48" t="s">
        <v>45</v>
      </c>
      <c r="K15" s="48" t="str">
        <f t="shared" si="3"/>
        <v>Kurang Memadai</v>
      </c>
      <c r="L15" s="50">
        <f t="shared" si="4"/>
        <v>2</v>
      </c>
      <c r="M15" s="57">
        <f>'1.Jawaban Questioneer'!AA13</f>
        <v>4</v>
      </c>
      <c r="N15" s="57">
        <f>'1.Jawaban Questioneer'!AB13</f>
        <v>15</v>
      </c>
      <c r="O15" s="57">
        <f>'1.Jawaban Questioneer'!AC13</f>
        <v>5</v>
      </c>
      <c r="P15" s="57">
        <f>'1.Jawaban Questioneer'!AD13</f>
        <v>1</v>
      </c>
      <c r="Q15" s="57">
        <f>'1.Jawaban Questioneer'!AE13</f>
        <v>25</v>
      </c>
    </row>
    <row r="16" spans="1:17" ht="25.5">
      <c r="A16" s="43">
        <v>11</v>
      </c>
      <c r="B16" s="44"/>
      <c r="C16" s="45"/>
      <c r="D16" s="46"/>
      <c r="E16" s="47"/>
      <c r="F16" s="48"/>
      <c r="G16" s="47"/>
      <c r="H16" s="47"/>
      <c r="I16" s="56"/>
      <c r="J16" s="48" t="s">
        <v>46</v>
      </c>
      <c r="K16" s="48" t="str">
        <f t="shared" si="3"/>
        <v>Kurang Memadai</v>
      </c>
      <c r="L16" s="50">
        <f t="shared" si="4"/>
        <v>2</v>
      </c>
      <c r="M16" s="57">
        <f>'1.Jawaban Questioneer'!AA14</f>
        <v>4</v>
      </c>
      <c r="N16" s="57">
        <f>'1.Jawaban Questioneer'!AB14</f>
        <v>17</v>
      </c>
      <c r="O16" s="57">
        <f>'1.Jawaban Questioneer'!AC14</f>
        <v>3</v>
      </c>
      <c r="P16" s="57">
        <f>'1.Jawaban Questioneer'!AD14</f>
        <v>1</v>
      </c>
      <c r="Q16" s="57">
        <f>'1.Jawaban Questioneer'!AE14</f>
        <v>25</v>
      </c>
    </row>
    <row r="17" spans="1:17" ht="25.5">
      <c r="A17" s="43">
        <v>12</v>
      </c>
      <c r="B17" s="44"/>
      <c r="C17" s="45"/>
      <c r="D17" s="49"/>
      <c r="E17" s="50"/>
      <c r="F17" s="48"/>
      <c r="G17" s="50"/>
      <c r="H17" s="50"/>
      <c r="I17" s="58"/>
      <c r="J17" s="48" t="s">
        <v>47</v>
      </c>
      <c r="K17" s="48" t="str">
        <f t="shared" si="3"/>
        <v>Kurang Memadai</v>
      </c>
      <c r="L17" s="50">
        <f t="shared" si="4"/>
        <v>2</v>
      </c>
      <c r="M17" s="57">
        <f>'1.Jawaban Questioneer'!AA15</f>
        <v>3</v>
      </c>
      <c r="N17" s="57">
        <f>'1.Jawaban Questioneer'!AB15</f>
        <v>17</v>
      </c>
      <c r="O17" s="57">
        <f>'1.Jawaban Questioneer'!AC15</f>
        <v>4</v>
      </c>
      <c r="P17" s="57">
        <f>'1.Jawaban Questioneer'!AD15</f>
        <v>1</v>
      </c>
      <c r="Q17" s="57">
        <f>'1.Jawaban Questioneer'!AE15</f>
        <v>25</v>
      </c>
    </row>
    <row r="18" spans="1:17" ht="38.25">
      <c r="A18" s="43">
        <v>13</v>
      </c>
      <c r="B18" s="44"/>
      <c r="C18" s="45"/>
      <c r="D18" s="49"/>
      <c r="E18" s="50"/>
      <c r="F18" s="48"/>
      <c r="G18" s="50"/>
      <c r="H18" s="50"/>
      <c r="I18" s="58"/>
      <c r="J18" s="48" t="s">
        <v>48</v>
      </c>
      <c r="K18" s="48" t="str">
        <f t="shared" si="3"/>
        <v>Kurang Memadai</v>
      </c>
      <c r="L18" s="50">
        <f t="shared" si="4"/>
        <v>2</v>
      </c>
      <c r="M18" s="57">
        <f>'1.Jawaban Questioneer'!AA16</f>
        <v>3</v>
      </c>
      <c r="N18" s="57">
        <f>'1.Jawaban Questioneer'!AB16</f>
        <v>13</v>
      </c>
      <c r="O18" s="57">
        <f>'1.Jawaban Questioneer'!AC16</f>
        <v>7</v>
      </c>
      <c r="P18" s="57">
        <f>'1.Jawaban Questioneer'!AD16</f>
        <v>2</v>
      </c>
      <c r="Q18" s="57">
        <f>'1.Jawaban Questioneer'!AE16</f>
        <v>25</v>
      </c>
    </row>
    <row r="19" spans="1:17" ht="25.5">
      <c r="A19" s="43">
        <v>14</v>
      </c>
      <c r="B19" s="44"/>
      <c r="C19" s="45"/>
      <c r="D19" s="49"/>
      <c r="E19" s="50"/>
      <c r="F19" s="48"/>
      <c r="G19" s="50"/>
      <c r="H19" s="50"/>
      <c r="I19" s="58"/>
      <c r="J19" s="48" t="s">
        <v>49</v>
      </c>
      <c r="K19" s="48" t="str">
        <f t="shared" si="3"/>
        <v>Cukup Memadai</v>
      </c>
      <c r="L19" s="50">
        <f t="shared" si="4"/>
        <v>3</v>
      </c>
      <c r="M19" s="57">
        <f>'1.Jawaban Questioneer'!AA17</f>
        <v>0</v>
      </c>
      <c r="N19" s="57">
        <f>'1.Jawaban Questioneer'!AB17</f>
        <v>0</v>
      </c>
      <c r="O19" s="57">
        <f>'1.Jawaban Questioneer'!AC17</f>
        <v>20</v>
      </c>
      <c r="P19" s="57">
        <f>'1.Jawaban Questioneer'!AD17</f>
        <v>5</v>
      </c>
      <c r="Q19" s="57">
        <f>'1.Jawaban Questioneer'!AE17</f>
        <v>25</v>
      </c>
    </row>
    <row r="20" spans="1:17" ht="54.75" customHeight="1">
      <c r="A20" s="43">
        <v>15</v>
      </c>
      <c r="B20" s="44"/>
      <c r="C20" s="45"/>
      <c r="D20" s="46"/>
      <c r="E20" s="47"/>
      <c r="F20" s="48" t="s">
        <v>50</v>
      </c>
      <c r="G20" s="47" t="str">
        <f>IF(H20=1,"Tidak Memadai",IF(H20=2,"Kurang Memadai",IF(H20=3,"Cukup Memadai","Memadai")))</f>
        <v>Kurang Memadai</v>
      </c>
      <c r="H20" s="47">
        <f>MODE(L20:L22)</f>
        <v>2</v>
      </c>
      <c r="I20" s="56"/>
      <c r="J20" s="48" t="s">
        <v>51</v>
      </c>
      <c r="K20" s="48" t="str">
        <f t="shared" si="3"/>
        <v>Kurang Memadai</v>
      </c>
      <c r="L20" s="50">
        <f t="shared" si="4"/>
        <v>2</v>
      </c>
      <c r="M20" s="57">
        <f>'1.Jawaban Questioneer'!AA18</f>
        <v>1</v>
      </c>
      <c r="N20" s="57">
        <f>'1.Jawaban Questioneer'!AB18</f>
        <v>16</v>
      </c>
      <c r="O20" s="57">
        <f>'1.Jawaban Questioneer'!AC18</f>
        <v>6</v>
      </c>
      <c r="P20" s="57">
        <f>'1.Jawaban Questioneer'!AD18</f>
        <v>2</v>
      </c>
      <c r="Q20" s="57">
        <f>'1.Jawaban Questioneer'!AE18</f>
        <v>25</v>
      </c>
    </row>
    <row r="21" spans="1:17" ht="38.25">
      <c r="A21" s="43">
        <v>16</v>
      </c>
      <c r="B21" s="44"/>
      <c r="C21" s="45"/>
      <c r="D21" s="49"/>
      <c r="E21" s="50"/>
      <c r="F21" s="48"/>
      <c r="G21" s="47"/>
      <c r="H21" s="50"/>
      <c r="I21" s="58"/>
      <c r="J21" s="48" t="s">
        <v>52</v>
      </c>
      <c r="K21" s="48" t="str">
        <f t="shared" si="3"/>
        <v>Kurang Memadai</v>
      </c>
      <c r="L21" s="50">
        <f t="shared" si="4"/>
        <v>2</v>
      </c>
      <c r="M21" s="57">
        <f>'1.Jawaban Questioneer'!AA19</f>
        <v>0</v>
      </c>
      <c r="N21" s="57">
        <f>'1.Jawaban Questioneer'!AB19</f>
        <v>17</v>
      </c>
      <c r="O21" s="57">
        <f>'1.Jawaban Questioneer'!AC19</f>
        <v>7</v>
      </c>
      <c r="P21" s="57">
        <f>'1.Jawaban Questioneer'!AD19</f>
        <v>1</v>
      </c>
      <c r="Q21" s="57">
        <f>'1.Jawaban Questioneer'!AE19</f>
        <v>25</v>
      </c>
    </row>
    <row r="22" spans="1:17" ht="38.25">
      <c r="A22" s="43">
        <v>17</v>
      </c>
      <c r="B22" s="44"/>
      <c r="C22" s="45"/>
      <c r="D22" s="49"/>
      <c r="E22" s="50"/>
      <c r="F22" s="48"/>
      <c r="G22" s="47"/>
      <c r="H22" s="50"/>
      <c r="I22" s="58"/>
      <c r="J22" s="48" t="s">
        <v>53</v>
      </c>
      <c r="K22" s="48" t="str">
        <f t="shared" si="3"/>
        <v>Kurang Memadai</v>
      </c>
      <c r="L22" s="50">
        <f t="shared" si="4"/>
        <v>2</v>
      </c>
      <c r="M22" s="57">
        <f>'1.Jawaban Questioneer'!AA20</f>
        <v>2</v>
      </c>
      <c r="N22" s="57">
        <f>'1.Jawaban Questioneer'!AB20</f>
        <v>18</v>
      </c>
      <c r="O22" s="57">
        <f>'1.Jawaban Questioneer'!AC20</f>
        <v>4</v>
      </c>
      <c r="P22" s="57">
        <f>'1.Jawaban Questioneer'!AD20</f>
        <v>1</v>
      </c>
      <c r="Q22" s="57">
        <f>'1.Jawaban Questioneer'!AE20</f>
        <v>25</v>
      </c>
    </row>
    <row r="23" spans="1:17" ht="82.5">
      <c r="A23" s="43">
        <v>18</v>
      </c>
      <c r="B23" s="44" t="s">
        <v>54</v>
      </c>
      <c r="C23" s="45" t="s">
        <v>55</v>
      </c>
      <c r="D23" s="46" t="str">
        <f>IF(E23=1,"Tidak Memadai",IF(E23=2,"Kurang Memadai",IF(E23=3,"Cukup Memadai","Memadai")))</f>
        <v>Kurang Memadai</v>
      </c>
      <c r="E23" s="47">
        <f>MODE(H23:H34)</f>
        <v>2</v>
      </c>
      <c r="F23" s="48" t="s">
        <v>56</v>
      </c>
      <c r="G23" s="47" t="str">
        <f>IF(H23=1,"Tidak Memadai",IF(H23=2,"Kurang Memadai",IF(H23=3,"Cukup Memadai","Memadai")))</f>
        <v>Kurang Memadai</v>
      </c>
      <c r="H23" s="47">
        <f>MODE(L23:L25)</f>
        <v>2</v>
      </c>
      <c r="I23" s="56"/>
      <c r="J23" s="48" t="s">
        <v>57</v>
      </c>
      <c r="K23" s="48" t="str">
        <f t="shared" si="3"/>
        <v>Kurang Memadai</v>
      </c>
      <c r="L23" s="50">
        <f t="shared" si="4"/>
        <v>2</v>
      </c>
      <c r="M23" s="57">
        <f>'1.Jawaban Questioneer'!AA21</f>
        <v>1</v>
      </c>
      <c r="N23" s="57">
        <f>'1.Jawaban Questioneer'!AB21</f>
        <v>17</v>
      </c>
      <c r="O23" s="57">
        <f>'1.Jawaban Questioneer'!AC21</f>
        <v>7</v>
      </c>
      <c r="P23" s="57">
        <f>'1.Jawaban Questioneer'!AD21</f>
        <v>0</v>
      </c>
      <c r="Q23" s="57">
        <f>'1.Jawaban Questioneer'!AE21</f>
        <v>25</v>
      </c>
    </row>
    <row r="24" spans="1:17" ht="38.25">
      <c r="A24" s="43">
        <v>19</v>
      </c>
      <c r="B24" s="44"/>
      <c r="C24" s="45"/>
      <c r="D24" s="46"/>
      <c r="E24" s="47"/>
      <c r="F24" s="48"/>
      <c r="G24" s="47"/>
      <c r="H24" s="47"/>
      <c r="I24" s="56"/>
      <c r="J24" s="48" t="s">
        <v>58</v>
      </c>
      <c r="K24" s="48" t="str">
        <f t="shared" si="3"/>
        <v>Kurang Memadai</v>
      </c>
      <c r="L24" s="50">
        <f t="shared" si="4"/>
        <v>2</v>
      </c>
      <c r="M24" s="57">
        <f>'1.Jawaban Questioneer'!AA22</f>
        <v>7</v>
      </c>
      <c r="N24" s="57">
        <f>'1.Jawaban Questioneer'!AB22</f>
        <v>7</v>
      </c>
      <c r="O24" s="57">
        <f>'1.Jawaban Questioneer'!AC22</f>
        <v>9</v>
      </c>
      <c r="P24" s="57">
        <f>'1.Jawaban Questioneer'!AD22</f>
        <v>2</v>
      </c>
      <c r="Q24" s="57">
        <f>'1.Jawaban Questioneer'!AE22</f>
        <v>25</v>
      </c>
    </row>
    <row r="25" spans="1:17" ht="25.5">
      <c r="A25" s="43">
        <v>20</v>
      </c>
      <c r="B25" s="44"/>
      <c r="C25" s="45"/>
      <c r="D25" s="49"/>
      <c r="E25" s="50"/>
      <c r="F25" s="48"/>
      <c r="G25" s="47"/>
      <c r="H25" s="50"/>
      <c r="I25" s="58"/>
      <c r="J25" s="48" t="s">
        <v>59</v>
      </c>
      <c r="K25" s="48" t="str">
        <f t="shared" si="3"/>
        <v>Kurang Memadai</v>
      </c>
      <c r="L25" s="50">
        <f t="shared" si="4"/>
        <v>2</v>
      </c>
      <c r="M25" s="57">
        <f>'1.Jawaban Questioneer'!AA23</f>
        <v>1</v>
      </c>
      <c r="N25" s="57">
        <f>'1.Jawaban Questioneer'!AB23</f>
        <v>16</v>
      </c>
      <c r="O25" s="57">
        <f>'1.Jawaban Questioneer'!AC23</f>
        <v>8</v>
      </c>
      <c r="P25" s="57">
        <f>'1.Jawaban Questioneer'!AD23</f>
        <v>0</v>
      </c>
      <c r="Q25" s="57">
        <f>'1.Jawaban Questioneer'!AE23</f>
        <v>25</v>
      </c>
    </row>
    <row r="26" spans="1:17" ht="79.5">
      <c r="A26" s="43">
        <v>21</v>
      </c>
      <c r="B26" s="44"/>
      <c r="C26" s="45"/>
      <c r="D26" s="46"/>
      <c r="E26" s="47"/>
      <c r="F26" s="48" t="s">
        <v>60</v>
      </c>
      <c r="G26" s="47" t="str">
        <f>IF(H26=1,"Tidak Memadai",IF(H26=2,"Kurang Memadai",IF(H26=3,"Cukup Memadai","Memadai")))</f>
        <v>Kurang Memadai</v>
      </c>
      <c r="H26" s="47">
        <f>MODE(L26:L31)</f>
        <v>2</v>
      </c>
      <c r="I26" s="59"/>
      <c r="J26" s="48" t="s">
        <v>61</v>
      </c>
      <c r="K26" s="48" t="str">
        <f t="shared" si="3"/>
        <v>Kurang Memadai</v>
      </c>
      <c r="L26" s="50">
        <f t="shared" si="4"/>
        <v>2</v>
      </c>
      <c r="M26" s="57">
        <f>'1.Jawaban Questioneer'!AA24</f>
        <v>3</v>
      </c>
      <c r="N26" s="57">
        <f>'1.Jawaban Questioneer'!AB24</f>
        <v>13</v>
      </c>
      <c r="O26" s="57">
        <f>'1.Jawaban Questioneer'!AC24</f>
        <v>7</v>
      </c>
      <c r="P26" s="57">
        <f>'1.Jawaban Questioneer'!AD24</f>
        <v>2</v>
      </c>
      <c r="Q26" s="57">
        <f>'1.Jawaban Questioneer'!AE24</f>
        <v>25</v>
      </c>
    </row>
    <row r="27" spans="1:17" ht="38.25">
      <c r="A27" s="43">
        <v>22</v>
      </c>
      <c r="B27" s="44"/>
      <c r="C27" s="45"/>
      <c r="D27" s="49"/>
      <c r="E27" s="50"/>
      <c r="F27" s="48"/>
      <c r="G27" s="47"/>
      <c r="H27" s="50"/>
      <c r="I27" s="60"/>
      <c r="J27" s="48" t="s">
        <v>62</v>
      </c>
      <c r="K27" s="48" t="str">
        <f t="shared" si="3"/>
        <v>Cukup Memadai</v>
      </c>
      <c r="L27" s="50">
        <f t="shared" si="4"/>
        <v>3</v>
      </c>
      <c r="M27" s="57">
        <f>'1.Jawaban Questioneer'!AA25</f>
        <v>1</v>
      </c>
      <c r="N27" s="57">
        <f>'1.Jawaban Questioneer'!AB25</f>
        <v>5</v>
      </c>
      <c r="O27" s="57">
        <f>'1.Jawaban Questioneer'!AC25</f>
        <v>15</v>
      </c>
      <c r="P27" s="57">
        <f>'1.Jawaban Questioneer'!AD25</f>
        <v>4</v>
      </c>
      <c r="Q27" s="57">
        <f>'1.Jawaban Questioneer'!AE25</f>
        <v>25</v>
      </c>
    </row>
    <row r="28" spans="1:17" ht="25.5">
      <c r="A28" s="43">
        <v>23</v>
      </c>
      <c r="B28" s="44"/>
      <c r="C28" s="45"/>
      <c r="D28" s="49"/>
      <c r="E28" s="50"/>
      <c r="F28" s="48"/>
      <c r="G28" s="47"/>
      <c r="H28" s="50"/>
      <c r="I28" s="60"/>
      <c r="J28" s="48" t="s">
        <v>63</v>
      </c>
      <c r="K28" s="48" t="str">
        <f t="shared" si="3"/>
        <v>Kurang Memadai</v>
      </c>
      <c r="L28" s="50">
        <f t="shared" si="4"/>
        <v>2</v>
      </c>
      <c r="M28" s="57">
        <f>'1.Jawaban Questioneer'!AA26</f>
        <v>2</v>
      </c>
      <c r="N28" s="57">
        <f>'1.Jawaban Questioneer'!AB26</f>
        <v>16</v>
      </c>
      <c r="O28" s="57">
        <f>'1.Jawaban Questioneer'!AC26</f>
        <v>6</v>
      </c>
      <c r="P28" s="57">
        <f>'1.Jawaban Questioneer'!AD26</f>
        <v>1</v>
      </c>
      <c r="Q28" s="57">
        <f>'1.Jawaban Questioneer'!AE26</f>
        <v>25</v>
      </c>
    </row>
    <row r="29" spans="1:17" ht="25.5">
      <c r="A29" s="43">
        <v>24</v>
      </c>
      <c r="B29" s="44"/>
      <c r="C29" s="45"/>
      <c r="D29" s="49"/>
      <c r="E29" s="50"/>
      <c r="F29" s="48"/>
      <c r="G29" s="47"/>
      <c r="H29" s="50"/>
      <c r="I29" s="60"/>
      <c r="J29" s="48" t="s">
        <v>64</v>
      </c>
      <c r="K29" s="48" t="str">
        <f t="shared" si="3"/>
        <v>Kurang Memadai</v>
      </c>
      <c r="L29" s="50">
        <f t="shared" si="4"/>
        <v>2</v>
      </c>
      <c r="M29" s="57">
        <f>'1.Jawaban Questioneer'!AA27</f>
        <v>1</v>
      </c>
      <c r="N29" s="57">
        <f>'1.Jawaban Questioneer'!AB27</f>
        <v>16</v>
      </c>
      <c r="O29" s="57">
        <f>'1.Jawaban Questioneer'!AC27</f>
        <v>7</v>
      </c>
      <c r="P29" s="57">
        <f>'1.Jawaban Questioneer'!AD27</f>
        <v>1</v>
      </c>
      <c r="Q29" s="57">
        <f>'1.Jawaban Questioneer'!AE27</f>
        <v>25</v>
      </c>
    </row>
    <row r="30" spans="1:17" ht="38.25">
      <c r="A30" s="43">
        <v>25</v>
      </c>
      <c r="B30" s="44"/>
      <c r="C30" s="45"/>
      <c r="D30" s="49"/>
      <c r="E30" s="50"/>
      <c r="F30" s="48"/>
      <c r="G30" s="47"/>
      <c r="H30" s="50"/>
      <c r="I30" s="60"/>
      <c r="J30" s="48" t="s">
        <v>65</v>
      </c>
      <c r="K30" s="48" t="str">
        <f t="shared" si="3"/>
        <v>Kurang Memadai</v>
      </c>
      <c r="L30" s="50">
        <f t="shared" si="4"/>
        <v>2</v>
      </c>
      <c r="M30" s="57">
        <f>'1.Jawaban Questioneer'!AA28</f>
        <v>4</v>
      </c>
      <c r="N30" s="57">
        <f>'1.Jawaban Questioneer'!AB28</f>
        <v>16</v>
      </c>
      <c r="O30" s="57">
        <f>'1.Jawaban Questioneer'!AC28</f>
        <v>4</v>
      </c>
      <c r="P30" s="57">
        <f>'1.Jawaban Questioneer'!AD28</f>
        <v>1</v>
      </c>
      <c r="Q30" s="57">
        <f>'1.Jawaban Questioneer'!AE28</f>
        <v>25</v>
      </c>
    </row>
    <row r="31" spans="1:17" ht="38.25">
      <c r="A31" s="43">
        <v>26</v>
      </c>
      <c r="B31" s="44"/>
      <c r="C31" s="45"/>
      <c r="D31" s="49"/>
      <c r="E31" s="50"/>
      <c r="F31" s="48"/>
      <c r="G31" s="47"/>
      <c r="H31" s="50"/>
      <c r="I31" s="60"/>
      <c r="J31" s="48" t="s">
        <v>66</v>
      </c>
      <c r="K31" s="48" t="str">
        <f t="shared" si="3"/>
        <v>Cukup Memadai</v>
      </c>
      <c r="L31" s="50">
        <f t="shared" si="4"/>
        <v>3</v>
      </c>
      <c r="M31" s="57">
        <f>'1.Jawaban Questioneer'!AA29</f>
        <v>0</v>
      </c>
      <c r="N31" s="57">
        <f>'1.Jawaban Questioneer'!AB29</f>
        <v>0</v>
      </c>
      <c r="O31" s="57">
        <f>'1.Jawaban Questioneer'!AC29</f>
        <v>19</v>
      </c>
      <c r="P31" s="57">
        <f>'1.Jawaban Questioneer'!AD29</f>
        <v>6</v>
      </c>
      <c r="Q31" s="57">
        <f>'1.Jawaban Questioneer'!AE29</f>
        <v>25</v>
      </c>
    </row>
    <row r="32" spans="1:17" ht="54">
      <c r="A32" s="43">
        <v>27</v>
      </c>
      <c r="B32" s="44"/>
      <c r="C32" s="45"/>
      <c r="D32" s="46"/>
      <c r="E32" s="47"/>
      <c r="F32" s="48" t="s">
        <v>67</v>
      </c>
      <c r="G32" s="47" t="str">
        <f>IF(H32=1,"Tidak Memadai",IF(H32=2,"Kurang Memadai",IF(H32=3,"Cukup Memadai","Memadai")))</f>
        <v>Cukup Memadai</v>
      </c>
      <c r="H32" s="47">
        <f>MODE(L32:L34)</f>
        <v>3</v>
      </c>
      <c r="I32" s="56"/>
      <c r="J32" s="48" t="s">
        <v>68</v>
      </c>
      <c r="K32" s="48" t="str">
        <f t="shared" si="3"/>
        <v>Cukup Memadai</v>
      </c>
      <c r="L32" s="50">
        <f t="shared" si="4"/>
        <v>3</v>
      </c>
      <c r="M32" s="57">
        <f>'1.Jawaban Questioneer'!AA30</f>
        <v>1</v>
      </c>
      <c r="N32" s="57">
        <f>'1.Jawaban Questioneer'!AB30</f>
        <v>3</v>
      </c>
      <c r="O32" s="57">
        <f>'1.Jawaban Questioneer'!AC30</f>
        <v>18</v>
      </c>
      <c r="P32" s="57">
        <f>'1.Jawaban Questioneer'!AD30</f>
        <v>3</v>
      </c>
      <c r="Q32" s="57">
        <f>'1.Jawaban Questioneer'!AE30</f>
        <v>25</v>
      </c>
    </row>
    <row r="33" spans="1:17" ht="51">
      <c r="A33" s="43">
        <v>28</v>
      </c>
      <c r="B33" s="44"/>
      <c r="C33" s="45"/>
      <c r="D33" s="49"/>
      <c r="E33" s="50"/>
      <c r="F33" s="48"/>
      <c r="G33" s="47"/>
      <c r="H33" s="50"/>
      <c r="I33" s="58"/>
      <c r="J33" s="48" t="s">
        <v>69</v>
      </c>
      <c r="K33" s="48" t="str">
        <f t="shared" si="3"/>
        <v>Cukup Memadai</v>
      </c>
      <c r="L33" s="50">
        <f t="shared" si="4"/>
        <v>3</v>
      </c>
      <c r="M33" s="57">
        <f>'1.Jawaban Questioneer'!AA31</f>
        <v>1</v>
      </c>
      <c r="N33" s="57">
        <f>'1.Jawaban Questioneer'!AB31</f>
        <v>4</v>
      </c>
      <c r="O33" s="57">
        <f>'1.Jawaban Questioneer'!AC31</f>
        <v>18</v>
      </c>
      <c r="P33" s="57">
        <f>'1.Jawaban Questioneer'!AD31</f>
        <v>2</v>
      </c>
      <c r="Q33" s="57">
        <f>'1.Jawaban Questioneer'!AE31</f>
        <v>25</v>
      </c>
    </row>
    <row r="34" spans="1:17" ht="25.5">
      <c r="A34" s="43">
        <v>29</v>
      </c>
      <c r="B34" s="44"/>
      <c r="C34" s="45"/>
      <c r="D34" s="49"/>
      <c r="E34" s="50"/>
      <c r="F34" s="48"/>
      <c r="G34" s="47"/>
      <c r="H34" s="50"/>
      <c r="I34" s="58"/>
      <c r="J34" s="48" t="s">
        <v>70</v>
      </c>
      <c r="K34" s="48" t="str">
        <f t="shared" si="3"/>
        <v>Cukup Memadai</v>
      </c>
      <c r="L34" s="50">
        <f t="shared" si="4"/>
        <v>3</v>
      </c>
      <c r="M34" s="57">
        <f>'1.Jawaban Questioneer'!AA32</f>
        <v>0</v>
      </c>
      <c r="N34" s="57">
        <f>'1.Jawaban Questioneer'!AB32</f>
        <v>0</v>
      </c>
      <c r="O34" s="57">
        <f>'1.Jawaban Questioneer'!AC32</f>
        <v>22</v>
      </c>
      <c r="P34" s="57">
        <f>'1.Jawaban Questioneer'!AD32</f>
        <v>3</v>
      </c>
      <c r="Q34" s="57">
        <f>'1.Jawaban Questioneer'!AE32</f>
        <v>25</v>
      </c>
    </row>
    <row r="35" spans="1:17" ht="76.5">
      <c r="A35" s="43">
        <v>30</v>
      </c>
      <c r="B35" s="44" t="s">
        <v>71</v>
      </c>
      <c r="C35" s="45" t="s">
        <v>72</v>
      </c>
      <c r="D35" s="46" t="str">
        <f>IF(E35=1,"Tidak Memadai",IF(E35=2,"Kurang Memadai",IF(E35=3,"Cukup Memadai","Memadai")))</f>
        <v>Cukup Memadai</v>
      </c>
      <c r="E35" s="47">
        <f>MODE(H35:H41)</f>
        <v>3</v>
      </c>
      <c r="F35" s="48" t="s">
        <v>73</v>
      </c>
      <c r="G35" s="47" t="str">
        <f>IF(H35=1,"Tidak Memadai",IF(H35=2,"Kurang Memadai",IF(H35=3,"Cukup Memadai","Memadai")))</f>
        <v>Cukup Memadai</v>
      </c>
      <c r="H35" s="47">
        <f>MODE(L35:L39)</f>
        <v>3</v>
      </c>
      <c r="I35" s="59"/>
      <c r="J35" s="48" t="s">
        <v>74</v>
      </c>
      <c r="K35" s="48" t="str">
        <f t="shared" si="3"/>
        <v>Cukup Memadai</v>
      </c>
      <c r="L35" s="50">
        <f t="shared" si="4"/>
        <v>3</v>
      </c>
      <c r="M35" s="57">
        <f>'1.Jawaban Questioneer'!AA33</f>
        <v>0</v>
      </c>
      <c r="N35" s="57">
        <f>'1.Jawaban Questioneer'!AB33</f>
        <v>4</v>
      </c>
      <c r="O35" s="57">
        <f>'1.Jawaban Questioneer'!AC33</f>
        <v>18</v>
      </c>
      <c r="P35" s="57">
        <f>'1.Jawaban Questioneer'!AD33</f>
        <v>3</v>
      </c>
      <c r="Q35" s="57">
        <f>'1.Jawaban Questioneer'!AE33</f>
        <v>25</v>
      </c>
    </row>
    <row r="36" spans="1:17" ht="38.25">
      <c r="A36" s="43">
        <v>31</v>
      </c>
      <c r="B36" s="44"/>
      <c r="C36" s="45"/>
      <c r="D36" s="49"/>
      <c r="E36" s="50"/>
      <c r="F36" s="48"/>
      <c r="G36" s="47"/>
      <c r="H36" s="50"/>
      <c r="I36" s="60"/>
      <c r="J36" s="48" t="s">
        <v>75</v>
      </c>
      <c r="K36" s="48" t="str">
        <f t="shared" si="3"/>
        <v>Cukup Memadai</v>
      </c>
      <c r="L36" s="50">
        <f t="shared" si="4"/>
        <v>3</v>
      </c>
      <c r="M36" s="57">
        <f>'1.Jawaban Questioneer'!AA34</f>
        <v>0</v>
      </c>
      <c r="N36" s="57">
        <f>'1.Jawaban Questioneer'!AB34</f>
        <v>4</v>
      </c>
      <c r="O36" s="57">
        <f>'1.Jawaban Questioneer'!AC34</f>
        <v>18</v>
      </c>
      <c r="P36" s="57">
        <f>'1.Jawaban Questioneer'!AD34</f>
        <v>3</v>
      </c>
      <c r="Q36" s="57">
        <f>'1.Jawaban Questioneer'!AE34</f>
        <v>25</v>
      </c>
    </row>
    <row r="37" spans="1:17" ht="51">
      <c r="A37" s="43">
        <v>32</v>
      </c>
      <c r="B37" s="44"/>
      <c r="C37" s="45"/>
      <c r="D37" s="49"/>
      <c r="E37" s="50"/>
      <c r="F37" s="48"/>
      <c r="G37" s="47"/>
      <c r="H37" s="50"/>
      <c r="I37" s="60"/>
      <c r="J37" s="48" t="s">
        <v>76</v>
      </c>
      <c r="K37" s="48" t="str">
        <f t="shared" si="3"/>
        <v>Cukup Memadai</v>
      </c>
      <c r="L37" s="50">
        <f t="shared" si="4"/>
        <v>3</v>
      </c>
      <c r="M37" s="57">
        <f>'1.Jawaban Questioneer'!AA35</f>
        <v>0</v>
      </c>
      <c r="N37" s="57">
        <f>'1.Jawaban Questioneer'!AB35</f>
        <v>3</v>
      </c>
      <c r="O37" s="57">
        <f>'1.Jawaban Questioneer'!AC35</f>
        <v>17</v>
      </c>
      <c r="P37" s="57">
        <f>'1.Jawaban Questioneer'!AD35</f>
        <v>5</v>
      </c>
      <c r="Q37" s="57">
        <f>'1.Jawaban Questioneer'!AE35</f>
        <v>25</v>
      </c>
    </row>
    <row r="38" spans="1:17" ht="38.25">
      <c r="A38" s="43">
        <v>33</v>
      </c>
      <c r="B38" s="44"/>
      <c r="C38" s="45"/>
      <c r="D38" s="49"/>
      <c r="E38" s="50"/>
      <c r="F38" s="48"/>
      <c r="G38" s="47"/>
      <c r="H38" s="50"/>
      <c r="I38" s="60"/>
      <c r="J38" s="48" t="s">
        <v>77</v>
      </c>
      <c r="K38" s="48" t="str">
        <f t="shared" si="3"/>
        <v>Cukup Memadai</v>
      </c>
      <c r="L38" s="50">
        <f t="shared" si="4"/>
        <v>3</v>
      </c>
      <c r="M38" s="57">
        <f>'1.Jawaban Questioneer'!AA36</f>
        <v>0</v>
      </c>
      <c r="N38" s="57">
        <f>'1.Jawaban Questioneer'!AB36</f>
        <v>2</v>
      </c>
      <c r="O38" s="57">
        <f>'1.Jawaban Questioneer'!AC36</f>
        <v>18</v>
      </c>
      <c r="P38" s="57">
        <f>'1.Jawaban Questioneer'!AD36</f>
        <v>5</v>
      </c>
      <c r="Q38" s="57">
        <f>'1.Jawaban Questioneer'!AE36</f>
        <v>25</v>
      </c>
    </row>
    <row r="39" spans="1:17" ht="38.25">
      <c r="A39" s="43">
        <v>34</v>
      </c>
      <c r="B39" s="44"/>
      <c r="C39" s="45"/>
      <c r="D39" s="49"/>
      <c r="E39" s="50"/>
      <c r="F39" s="48"/>
      <c r="G39" s="47"/>
      <c r="H39" s="50"/>
      <c r="I39" s="60"/>
      <c r="J39" s="48" t="s">
        <v>78</v>
      </c>
      <c r="K39" s="48" t="str">
        <f t="shared" si="3"/>
        <v>Cukup Memadai</v>
      </c>
      <c r="L39" s="50">
        <f t="shared" si="4"/>
        <v>3</v>
      </c>
      <c r="M39" s="57">
        <f>'1.Jawaban Questioneer'!AA37</f>
        <v>0</v>
      </c>
      <c r="N39" s="57">
        <f>'1.Jawaban Questioneer'!AB37</f>
        <v>3</v>
      </c>
      <c r="O39" s="57">
        <f>'1.Jawaban Questioneer'!AC37</f>
        <v>18</v>
      </c>
      <c r="P39" s="57">
        <f>'1.Jawaban Questioneer'!AD37</f>
        <v>4</v>
      </c>
      <c r="Q39" s="57">
        <f>'1.Jawaban Questioneer'!AE37</f>
        <v>25</v>
      </c>
    </row>
    <row r="40" spans="1:17" ht="38.25">
      <c r="A40" s="43">
        <v>35</v>
      </c>
      <c r="B40" s="44"/>
      <c r="C40" s="45"/>
      <c r="D40" s="46"/>
      <c r="E40" s="47"/>
      <c r="F40" s="51" t="s">
        <v>79</v>
      </c>
      <c r="G40" s="47" t="str">
        <f t="shared" ref="G40" si="6">IF(H40=1,"Tidak Memadai",IF(H40=2,"Kurang Memadai",IF(H40=3,"Cukup Memadai","Memadai")))</f>
        <v>Cukup Memadai</v>
      </c>
      <c r="H40" s="47">
        <f>L40</f>
        <v>3</v>
      </c>
      <c r="I40" s="59"/>
      <c r="J40" s="48" t="s">
        <v>80</v>
      </c>
      <c r="K40" s="48" t="str">
        <f t="shared" ref="K40:K70" si="7">IF($M40=MAX($M40:$P40),"Tidak Memadai",IF($M40+$N40&gt;$O40+$P40,"Kurang Memadai",IF($O40=MAX($M40:$P40),"Cukup Memadai","Memadai")))</f>
        <v>Cukup Memadai</v>
      </c>
      <c r="L40" s="50">
        <f t="shared" ref="L40:L70" si="8">IF($M40=MAX($M40:$P40),1,IF($M40+$N40&gt;$O40+$P40,2,IF($O40=MAX($M40:$P40),3,4)))</f>
        <v>3</v>
      </c>
      <c r="M40" s="57">
        <f>'1.Jawaban Questioneer'!AA38</f>
        <v>0</v>
      </c>
      <c r="N40" s="57">
        <f>'1.Jawaban Questioneer'!AB38</f>
        <v>6</v>
      </c>
      <c r="O40" s="57">
        <f>'1.Jawaban Questioneer'!AC38</f>
        <v>17</v>
      </c>
      <c r="P40" s="57">
        <f>'1.Jawaban Questioneer'!AD38</f>
        <v>2</v>
      </c>
      <c r="Q40" s="57">
        <f>'1.Jawaban Questioneer'!AE38</f>
        <v>25</v>
      </c>
    </row>
    <row r="41" spans="1:17" ht="51">
      <c r="A41" s="43">
        <v>36</v>
      </c>
      <c r="B41" s="44"/>
      <c r="C41" s="45"/>
      <c r="D41" s="46"/>
      <c r="E41" s="47"/>
      <c r="F41" s="51" t="s">
        <v>81</v>
      </c>
      <c r="G41" s="47" t="str">
        <f>IF(H41=1,"Tidak Memadai",IF(H41=2,"Kurang Memadai",IF(H41=3,"Cukup Memadai","Memadai")))</f>
        <v>Cukup Memadai</v>
      </c>
      <c r="H41" s="47">
        <f>L41</f>
        <v>3</v>
      </c>
      <c r="I41" s="59"/>
      <c r="J41" s="48" t="s">
        <v>82</v>
      </c>
      <c r="K41" s="48" t="str">
        <f t="shared" si="7"/>
        <v>Cukup Memadai</v>
      </c>
      <c r="L41" s="50">
        <f t="shared" si="8"/>
        <v>3</v>
      </c>
      <c r="M41" s="57">
        <f>'1.Jawaban Questioneer'!AA39</f>
        <v>0</v>
      </c>
      <c r="N41" s="57">
        <f>'1.Jawaban Questioneer'!AB39</f>
        <v>5</v>
      </c>
      <c r="O41" s="57">
        <f>'1.Jawaban Questioneer'!AC39</f>
        <v>17</v>
      </c>
      <c r="P41" s="57">
        <f>'1.Jawaban Questioneer'!AD39</f>
        <v>3</v>
      </c>
      <c r="Q41" s="57">
        <f>'1.Jawaban Questioneer'!AE39</f>
        <v>25</v>
      </c>
    </row>
    <row r="42" spans="1:17" ht="38.25">
      <c r="A42" s="43">
        <v>37</v>
      </c>
      <c r="B42" s="52" t="s">
        <v>83</v>
      </c>
      <c r="C42" s="173" t="s">
        <v>84</v>
      </c>
      <c r="D42" s="46" t="str">
        <f>IF(E42=1,"Tidak Memadai",IF(E42=2,"Kurang Memadai",IF(E42=3,"Cukup Memadai","Memadai")))</f>
        <v>Cukup Memadai</v>
      </c>
      <c r="E42" s="47">
        <f>MODE(H42:H49)</f>
        <v>3</v>
      </c>
      <c r="F42" s="51" t="s">
        <v>85</v>
      </c>
      <c r="G42" s="47" t="str">
        <f>IF(H42=1,"Tidak Memadai",IF(H42=2,"Kurang Memadai",IF(H42=3,"Cukup Memadai","Memadai")))</f>
        <v>Cukup Memadai</v>
      </c>
      <c r="H42" s="47">
        <f>MODE(L42:L45)</f>
        <v>3</v>
      </c>
      <c r="I42" s="59"/>
      <c r="J42" s="48" t="s">
        <v>86</v>
      </c>
      <c r="K42" s="48" t="str">
        <f t="shared" si="7"/>
        <v>Cukup Memadai</v>
      </c>
      <c r="L42" s="50">
        <f t="shared" si="8"/>
        <v>3</v>
      </c>
      <c r="M42" s="57">
        <f>'1.Jawaban Questioneer'!AA40</f>
        <v>1</v>
      </c>
      <c r="N42" s="57">
        <f>'1.Jawaban Questioneer'!AB40</f>
        <v>4</v>
      </c>
      <c r="O42" s="57">
        <f>'1.Jawaban Questioneer'!AC40</f>
        <v>19</v>
      </c>
      <c r="P42" s="57">
        <f>'1.Jawaban Questioneer'!AD40</f>
        <v>1</v>
      </c>
      <c r="Q42" s="57">
        <f>'1.Jawaban Questioneer'!AE40</f>
        <v>25</v>
      </c>
    </row>
    <row r="43" spans="1:17" ht="45.75" customHeight="1">
      <c r="A43" s="43">
        <v>38</v>
      </c>
      <c r="B43" s="53"/>
      <c r="C43" s="174"/>
      <c r="D43" s="54"/>
      <c r="E43" s="55"/>
      <c r="F43" s="51"/>
      <c r="G43" s="47"/>
      <c r="H43" s="55"/>
      <c r="I43" s="61"/>
      <c r="J43" s="48" t="s">
        <v>87</v>
      </c>
      <c r="K43" s="48" t="str">
        <f t="shared" si="7"/>
        <v>Cukup Memadai</v>
      </c>
      <c r="L43" s="50">
        <f t="shared" si="8"/>
        <v>3</v>
      </c>
      <c r="M43" s="57">
        <f>'1.Jawaban Questioneer'!AA41</f>
        <v>0</v>
      </c>
      <c r="N43" s="57">
        <f>'1.Jawaban Questioneer'!AB41</f>
        <v>5</v>
      </c>
      <c r="O43" s="57">
        <f>'1.Jawaban Questioneer'!AC41</f>
        <v>18</v>
      </c>
      <c r="P43" s="57">
        <f>'1.Jawaban Questioneer'!AD41</f>
        <v>2</v>
      </c>
      <c r="Q43" s="57">
        <f>'1.Jawaban Questioneer'!AE41</f>
        <v>25</v>
      </c>
    </row>
    <row r="44" spans="1:17" ht="38.25">
      <c r="A44" s="43">
        <v>39</v>
      </c>
      <c r="B44" s="44"/>
      <c r="C44" s="45"/>
      <c r="D44" s="54"/>
      <c r="E44" s="55"/>
      <c r="F44" s="51"/>
      <c r="G44" s="47"/>
      <c r="H44" s="55"/>
      <c r="I44" s="61"/>
      <c r="J44" s="48" t="s">
        <v>88</v>
      </c>
      <c r="K44" s="48" t="str">
        <f t="shared" si="7"/>
        <v>Cukup Memadai</v>
      </c>
      <c r="L44" s="50">
        <f t="shared" si="8"/>
        <v>3</v>
      </c>
      <c r="M44" s="57">
        <f>'1.Jawaban Questioneer'!AA42</f>
        <v>0</v>
      </c>
      <c r="N44" s="57">
        <f>'1.Jawaban Questioneer'!AB42</f>
        <v>10</v>
      </c>
      <c r="O44" s="57">
        <f>'1.Jawaban Questioneer'!AC42</f>
        <v>14</v>
      </c>
      <c r="P44" s="57">
        <f>'1.Jawaban Questioneer'!AD42</f>
        <v>1</v>
      </c>
      <c r="Q44" s="57">
        <f>'1.Jawaban Questioneer'!AE42</f>
        <v>25</v>
      </c>
    </row>
    <row r="45" spans="1:17" ht="38.25">
      <c r="A45" s="43">
        <v>40</v>
      </c>
      <c r="B45" s="44"/>
      <c r="C45" s="45"/>
      <c r="D45" s="54"/>
      <c r="E45" s="55"/>
      <c r="F45" s="51"/>
      <c r="G45" s="47"/>
      <c r="H45" s="55"/>
      <c r="I45" s="61"/>
      <c r="J45" s="48" t="s">
        <v>89</v>
      </c>
      <c r="K45" s="48" t="str">
        <f t="shared" si="7"/>
        <v>Cukup Memadai</v>
      </c>
      <c r="L45" s="50">
        <f t="shared" si="8"/>
        <v>3</v>
      </c>
      <c r="M45" s="57">
        <f>'1.Jawaban Questioneer'!AA43</f>
        <v>0</v>
      </c>
      <c r="N45" s="57">
        <f>'1.Jawaban Questioneer'!AB43</f>
        <v>4</v>
      </c>
      <c r="O45" s="57">
        <f>'1.Jawaban Questioneer'!AC43</f>
        <v>20</v>
      </c>
      <c r="P45" s="57">
        <f>'1.Jawaban Questioneer'!AD43</f>
        <v>1</v>
      </c>
      <c r="Q45" s="57">
        <f>'1.Jawaban Questioneer'!AE43</f>
        <v>25</v>
      </c>
    </row>
    <row r="46" spans="1:17" ht="63.75">
      <c r="A46" s="43">
        <v>41</v>
      </c>
      <c r="B46" s="44"/>
      <c r="C46" s="45"/>
      <c r="D46" s="46"/>
      <c r="E46" s="47"/>
      <c r="F46" s="51" t="s">
        <v>90</v>
      </c>
      <c r="G46" s="47" t="str">
        <f t="shared" ref="G46" si="9">IF(H46=1,"Tidak Memadai",IF(H46=2,"Kurang Memadai",IF(H46=3,"Cukup Memadai","Memadai")))</f>
        <v>Cukup Memadai</v>
      </c>
      <c r="H46" s="47">
        <f>IF(ISNA(MODE(L46:L47)),L46,MODE(L46:L47))</f>
        <v>3</v>
      </c>
      <c r="I46" s="59"/>
      <c r="J46" s="48" t="s">
        <v>91</v>
      </c>
      <c r="K46" s="48" t="str">
        <f t="shared" si="7"/>
        <v>Cukup Memadai</v>
      </c>
      <c r="L46" s="50">
        <f t="shared" si="8"/>
        <v>3</v>
      </c>
      <c r="M46" s="57">
        <f>'1.Jawaban Questioneer'!AA44</f>
        <v>0</v>
      </c>
      <c r="N46" s="57">
        <f>'1.Jawaban Questioneer'!AB44</f>
        <v>4</v>
      </c>
      <c r="O46" s="57">
        <f>'1.Jawaban Questioneer'!AC44</f>
        <v>17</v>
      </c>
      <c r="P46" s="57">
        <f>'1.Jawaban Questioneer'!AD44</f>
        <v>4</v>
      </c>
      <c r="Q46" s="57">
        <f>'1.Jawaban Questioneer'!AE44</f>
        <v>25</v>
      </c>
    </row>
    <row r="47" spans="1:17" ht="38.25">
      <c r="A47" s="43">
        <v>42</v>
      </c>
      <c r="B47" s="44"/>
      <c r="C47" s="45"/>
      <c r="D47" s="54"/>
      <c r="E47" s="55"/>
      <c r="F47" s="51"/>
      <c r="G47" s="47"/>
      <c r="H47" s="55"/>
      <c r="I47" s="61"/>
      <c r="J47" s="48" t="s">
        <v>92</v>
      </c>
      <c r="K47" s="48" t="str">
        <f t="shared" si="7"/>
        <v>Cukup Memadai</v>
      </c>
      <c r="L47" s="50">
        <f t="shared" si="8"/>
        <v>3</v>
      </c>
      <c r="M47" s="57">
        <f>'1.Jawaban Questioneer'!AA45</f>
        <v>0</v>
      </c>
      <c r="N47" s="57">
        <f>'1.Jawaban Questioneer'!AB45</f>
        <v>3</v>
      </c>
      <c r="O47" s="57">
        <f>'1.Jawaban Questioneer'!AC45</f>
        <v>18</v>
      </c>
      <c r="P47" s="57">
        <f>'1.Jawaban Questioneer'!AD45</f>
        <v>4</v>
      </c>
      <c r="Q47" s="57">
        <f>'1.Jawaban Questioneer'!AE45</f>
        <v>25</v>
      </c>
    </row>
    <row r="48" spans="1:17" ht="63.75">
      <c r="A48" s="43">
        <v>43</v>
      </c>
      <c r="B48" s="44"/>
      <c r="C48" s="45"/>
      <c r="D48" s="46"/>
      <c r="E48" s="47"/>
      <c r="F48" s="51" t="s">
        <v>93</v>
      </c>
      <c r="G48" s="47" t="str">
        <f>IF(H48=1,"Tidak Memadai",IF(H48=2,"Kurang Memadai",IF(H48=3,"Cukup Memadai","Memadai")))</f>
        <v>Cukup Memadai</v>
      </c>
      <c r="H48" s="47">
        <f>L48</f>
        <v>3</v>
      </c>
      <c r="I48" s="56"/>
      <c r="J48" s="48" t="s">
        <v>94</v>
      </c>
      <c r="K48" s="48" t="str">
        <f t="shared" si="7"/>
        <v>Cukup Memadai</v>
      </c>
      <c r="L48" s="50">
        <f t="shared" si="8"/>
        <v>3</v>
      </c>
      <c r="M48" s="57">
        <f>'1.Jawaban Questioneer'!AA46</f>
        <v>0</v>
      </c>
      <c r="N48" s="57">
        <f>'1.Jawaban Questioneer'!AB46</f>
        <v>11</v>
      </c>
      <c r="O48" s="57">
        <f>'1.Jawaban Questioneer'!AC46</f>
        <v>12</v>
      </c>
      <c r="P48" s="57">
        <f>'1.Jawaban Questioneer'!AD46</f>
        <v>2</v>
      </c>
      <c r="Q48" s="57">
        <f>'1.Jawaban Questioneer'!AE46</f>
        <v>25</v>
      </c>
    </row>
    <row r="49" spans="1:17" ht="51" customHeight="1">
      <c r="A49" s="43">
        <v>44</v>
      </c>
      <c r="B49" s="52" t="s">
        <v>95</v>
      </c>
      <c r="C49" s="173" t="s">
        <v>96</v>
      </c>
      <c r="D49" s="46" t="str">
        <f>IF(E49=1,"Tidak Memadai",IF(E49=2,"Kurang Memadai",IF(E49=3,"Cukup Memadai","Memadai")))</f>
        <v>Cukup Memadai</v>
      </c>
      <c r="E49" s="47">
        <f>MODE(H49:H60)</f>
        <v>3</v>
      </c>
      <c r="F49" s="51" t="s">
        <v>97</v>
      </c>
      <c r="G49" s="47" t="str">
        <f>IF(H49=1,"Tidak Memadai",IF(H49=2,"Kurang Memadai",IF(H49=3,"Cukup Memadai","Memadai")))</f>
        <v>Cukup Memadai</v>
      </c>
      <c r="H49" s="47">
        <f>IFERROR(MODE(L49:L50),MAX(L49:L50))</f>
        <v>3</v>
      </c>
      <c r="I49" s="59"/>
      <c r="J49" s="48" t="s">
        <v>98</v>
      </c>
      <c r="K49" s="48" t="str">
        <f t="shared" si="7"/>
        <v>Cukup Memadai</v>
      </c>
      <c r="L49" s="50">
        <f t="shared" si="8"/>
        <v>3</v>
      </c>
      <c r="M49" s="57">
        <f>'1.Jawaban Questioneer'!AA47</f>
        <v>1</v>
      </c>
      <c r="N49" s="57">
        <f>'1.Jawaban Questioneer'!AB47</f>
        <v>4</v>
      </c>
      <c r="O49" s="57">
        <f>'1.Jawaban Questioneer'!AC47</f>
        <v>17</v>
      </c>
      <c r="P49" s="57">
        <f>'1.Jawaban Questioneer'!AD47</f>
        <v>3</v>
      </c>
      <c r="Q49" s="57">
        <f>'1.Jawaban Questioneer'!AE47</f>
        <v>25</v>
      </c>
    </row>
    <row r="50" spans="1:17" ht="38.25">
      <c r="A50" s="43">
        <v>45</v>
      </c>
      <c r="B50" s="53"/>
      <c r="C50" s="174"/>
      <c r="D50" s="54"/>
      <c r="E50" s="55"/>
      <c r="F50" s="51"/>
      <c r="G50" s="47"/>
      <c r="H50" s="55"/>
      <c r="I50" s="61"/>
      <c r="J50" s="48" t="s">
        <v>99</v>
      </c>
      <c r="K50" s="48" t="str">
        <f t="shared" si="7"/>
        <v>Cukup Memadai</v>
      </c>
      <c r="L50" s="50">
        <f t="shared" si="8"/>
        <v>3</v>
      </c>
      <c r="M50" s="57">
        <f>'1.Jawaban Questioneer'!AA48</f>
        <v>1</v>
      </c>
      <c r="N50" s="57">
        <f>'1.Jawaban Questioneer'!AB48</f>
        <v>9</v>
      </c>
      <c r="O50" s="57">
        <f>'1.Jawaban Questioneer'!AC48</f>
        <v>12</v>
      </c>
      <c r="P50" s="57">
        <f>'1.Jawaban Questioneer'!AD48</f>
        <v>3</v>
      </c>
      <c r="Q50" s="57">
        <f>'1.Jawaban Questioneer'!AE48</f>
        <v>25</v>
      </c>
    </row>
    <row r="51" spans="1:17" ht="76.5">
      <c r="A51" s="43">
        <v>46</v>
      </c>
      <c r="B51" s="44"/>
      <c r="C51" s="45"/>
      <c r="D51" s="46"/>
      <c r="E51" s="47"/>
      <c r="F51" s="51" t="s">
        <v>100</v>
      </c>
      <c r="G51" s="47" t="str">
        <f>IF(H51=1,"Tidak Memadai",IF(H51=2,"Kurang Memadai",IF(H51=3,"Cukup Memadai","Memadai")))</f>
        <v>Cukup Memadai</v>
      </c>
      <c r="H51" s="47">
        <f>MODE(L51:L55)</f>
        <v>3</v>
      </c>
      <c r="I51" s="56"/>
      <c r="J51" s="48" t="s">
        <v>101</v>
      </c>
      <c r="K51" s="48" t="str">
        <f t="shared" si="7"/>
        <v>Cukup Memadai</v>
      </c>
      <c r="L51" s="50">
        <f t="shared" si="8"/>
        <v>3</v>
      </c>
      <c r="M51" s="57">
        <f>'1.Jawaban Questioneer'!AA49</f>
        <v>0</v>
      </c>
      <c r="N51" s="57">
        <f>'1.Jawaban Questioneer'!AB49</f>
        <v>4</v>
      </c>
      <c r="O51" s="57">
        <f>'1.Jawaban Questioneer'!AC49</f>
        <v>19</v>
      </c>
      <c r="P51" s="57">
        <f>'1.Jawaban Questioneer'!AD49</f>
        <v>2</v>
      </c>
      <c r="Q51" s="57">
        <f>'1.Jawaban Questioneer'!AE49</f>
        <v>25</v>
      </c>
    </row>
    <row r="52" spans="1:17" ht="25.5">
      <c r="A52" s="43">
        <v>47</v>
      </c>
      <c r="B52" s="44"/>
      <c r="C52" s="45"/>
      <c r="D52" s="54"/>
      <c r="E52" s="55"/>
      <c r="F52" s="51"/>
      <c r="G52" s="47"/>
      <c r="H52" s="55"/>
      <c r="I52" s="62"/>
      <c r="J52" s="48" t="s">
        <v>102</v>
      </c>
      <c r="K52" s="48" t="str">
        <f t="shared" si="7"/>
        <v>Cukup Memadai</v>
      </c>
      <c r="L52" s="50">
        <f t="shared" si="8"/>
        <v>3</v>
      </c>
      <c r="M52" s="57">
        <f>'1.Jawaban Questioneer'!AA50</f>
        <v>0</v>
      </c>
      <c r="N52" s="57">
        <f>'1.Jawaban Questioneer'!AB50</f>
        <v>5</v>
      </c>
      <c r="O52" s="57">
        <f>'1.Jawaban Questioneer'!AC50</f>
        <v>20</v>
      </c>
      <c r="P52" s="57">
        <f>'1.Jawaban Questioneer'!AD50</f>
        <v>0</v>
      </c>
      <c r="Q52" s="57">
        <f>'1.Jawaban Questioneer'!AE50</f>
        <v>25</v>
      </c>
    </row>
    <row r="53" spans="1:17" ht="38.25">
      <c r="A53" s="43">
        <v>48</v>
      </c>
      <c r="B53" s="44"/>
      <c r="C53" s="45"/>
      <c r="D53" s="54"/>
      <c r="E53" s="55"/>
      <c r="F53" s="51"/>
      <c r="G53" s="47"/>
      <c r="H53" s="55"/>
      <c r="I53" s="62"/>
      <c r="J53" s="48" t="s">
        <v>103</v>
      </c>
      <c r="K53" s="48" t="str">
        <f t="shared" si="7"/>
        <v>Cukup Memadai</v>
      </c>
      <c r="L53" s="50">
        <f t="shared" si="8"/>
        <v>3</v>
      </c>
      <c r="M53" s="57">
        <f>'1.Jawaban Questioneer'!AA51</f>
        <v>1</v>
      </c>
      <c r="N53" s="57">
        <f>'1.Jawaban Questioneer'!AB51</f>
        <v>1</v>
      </c>
      <c r="O53" s="57">
        <f>'1.Jawaban Questioneer'!AC51</f>
        <v>20</v>
      </c>
      <c r="P53" s="57">
        <f>'1.Jawaban Questioneer'!AD51</f>
        <v>3</v>
      </c>
      <c r="Q53" s="57">
        <f>'1.Jawaban Questioneer'!AE51</f>
        <v>25</v>
      </c>
    </row>
    <row r="54" spans="1:17" ht="25.5">
      <c r="A54" s="43">
        <v>49</v>
      </c>
      <c r="B54" s="44"/>
      <c r="C54" s="45"/>
      <c r="D54" s="54"/>
      <c r="E54" s="55"/>
      <c r="F54" s="51"/>
      <c r="G54" s="47"/>
      <c r="H54" s="55"/>
      <c r="I54" s="62"/>
      <c r="J54" s="48" t="s">
        <v>104</v>
      </c>
      <c r="K54" s="48" t="str">
        <f t="shared" si="7"/>
        <v>Kurang Memadai</v>
      </c>
      <c r="L54" s="50">
        <f t="shared" si="8"/>
        <v>2</v>
      </c>
      <c r="M54" s="57">
        <f>'1.Jawaban Questioneer'!AA52</f>
        <v>1</v>
      </c>
      <c r="N54" s="57">
        <f>'1.Jawaban Questioneer'!AB52</f>
        <v>12</v>
      </c>
      <c r="O54" s="57">
        <f>'1.Jawaban Questioneer'!AC52</f>
        <v>12</v>
      </c>
      <c r="P54" s="57">
        <f>'1.Jawaban Questioneer'!AD52</f>
        <v>0</v>
      </c>
      <c r="Q54" s="57">
        <f>'1.Jawaban Questioneer'!AE52</f>
        <v>25</v>
      </c>
    </row>
    <row r="55" spans="1:17" ht="25.5">
      <c r="A55" s="43">
        <v>50</v>
      </c>
      <c r="B55" s="44"/>
      <c r="C55" s="45"/>
      <c r="D55" s="54"/>
      <c r="E55" s="55"/>
      <c r="F55" s="51"/>
      <c r="G55" s="47"/>
      <c r="H55" s="55"/>
      <c r="I55" s="62"/>
      <c r="J55" s="48" t="s">
        <v>105</v>
      </c>
      <c r="K55" s="48" t="str">
        <f t="shared" si="7"/>
        <v>Cukup Memadai</v>
      </c>
      <c r="L55" s="50">
        <f t="shared" si="8"/>
        <v>3</v>
      </c>
      <c r="M55" s="57">
        <f>'1.Jawaban Questioneer'!AA53</f>
        <v>0</v>
      </c>
      <c r="N55" s="57">
        <f>'1.Jawaban Questioneer'!AB53</f>
        <v>10</v>
      </c>
      <c r="O55" s="57">
        <f>'1.Jawaban Questioneer'!AC53</f>
        <v>14</v>
      </c>
      <c r="P55" s="57">
        <f>'1.Jawaban Questioneer'!AD53</f>
        <v>1</v>
      </c>
      <c r="Q55" s="57">
        <f>'1.Jawaban Questioneer'!AE53</f>
        <v>25</v>
      </c>
    </row>
    <row r="56" spans="1:17" ht="49.5">
      <c r="A56" s="43">
        <v>51</v>
      </c>
      <c r="B56" s="44"/>
      <c r="C56" s="45"/>
      <c r="D56" s="46"/>
      <c r="E56" s="47"/>
      <c r="F56" s="51" t="s">
        <v>106</v>
      </c>
      <c r="G56" s="47" t="str">
        <f t="shared" ref="G56" si="10">IF(H56=1,"Tidak Memadai",IF(H56=2,"Kurang Memadai",IF(H56=3,"Cukup Memadai","Memadai")))</f>
        <v>Kurang Memadai</v>
      </c>
      <c r="H56" s="47">
        <f>IFERROR(MODE(L56:L57),MAX(L56:L57))</f>
        <v>2</v>
      </c>
      <c r="I56" s="56"/>
      <c r="J56" s="48" t="s">
        <v>107</v>
      </c>
      <c r="K56" s="48" t="str">
        <f t="shared" si="7"/>
        <v>Kurang Memadai</v>
      </c>
      <c r="L56" s="50">
        <f t="shared" si="8"/>
        <v>2</v>
      </c>
      <c r="M56" s="57">
        <f>'1.Jawaban Questioneer'!AA54</f>
        <v>4</v>
      </c>
      <c r="N56" s="57">
        <f>'1.Jawaban Questioneer'!AB54</f>
        <v>13</v>
      </c>
      <c r="O56" s="57">
        <f>'1.Jawaban Questioneer'!AC54</f>
        <v>8</v>
      </c>
      <c r="P56" s="57">
        <f>'1.Jawaban Questioneer'!AD54</f>
        <v>0</v>
      </c>
      <c r="Q56" s="57">
        <f>'1.Jawaban Questioneer'!AE54</f>
        <v>25</v>
      </c>
    </row>
    <row r="57" spans="1:17" ht="25.5">
      <c r="A57" s="43">
        <v>52</v>
      </c>
      <c r="B57" s="44"/>
      <c r="C57" s="45"/>
      <c r="D57" s="54"/>
      <c r="E57" s="55"/>
      <c r="F57" s="51"/>
      <c r="G57" s="47"/>
      <c r="H57" s="55"/>
      <c r="I57" s="62"/>
      <c r="J57" s="48" t="s">
        <v>108</v>
      </c>
      <c r="K57" s="48" t="str">
        <f t="shared" si="7"/>
        <v>Kurang Memadai</v>
      </c>
      <c r="L57" s="50">
        <f t="shared" si="8"/>
        <v>2</v>
      </c>
      <c r="M57" s="57">
        <f>'1.Jawaban Questioneer'!AA55</f>
        <v>0</v>
      </c>
      <c r="N57" s="57">
        <f>'1.Jawaban Questioneer'!AB55</f>
        <v>13</v>
      </c>
      <c r="O57" s="57">
        <f>'1.Jawaban Questioneer'!AC55</f>
        <v>12</v>
      </c>
      <c r="P57" s="57">
        <f>'1.Jawaban Questioneer'!AD55</f>
        <v>0</v>
      </c>
      <c r="Q57" s="57">
        <f>'1.Jawaban Questioneer'!AE55</f>
        <v>25</v>
      </c>
    </row>
    <row r="58" spans="1:17" ht="51">
      <c r="A58" s="43">
        <v>53</v>
      </c>
      <c r="B58" s="52" t="s">
        <v>109</v>
      </c>
      <c r="C58" s="173" t="s">
        <v>110</v>
      </c>
      <c r="D58" s="46" t="str">
        <f>IF(E58=1,"Tidak Memadai",IF(E58=2,"Kurang Memadai",IF(E58=3,"Cukup Memadai","Memadai")))</f>
        <v>Cukup Memadai</v>
      </c>
      <c r="E58" s="47">
        <f>MODE(H58:H70)</f>
        <v>3</v>
      </c>
      <c r="F58" s="51" t="s">
        <v>111</v>
      </c>
      <c r="G58" s="47" t="str">
        <f>IF(H58=1,"Tidak Memadai",IF(H58=2,"Kurang Memadai",IF(H58=3,"Cukup Memadai","Memadai")))</f>
        <v>Cukup Memadai</v>
      </c>
      <c r="H58" s="47">
        <f>IFERROR(MODE(L58:L59),MAX(L58:L59))</f>
        <v>3</v>
      </c>
      <c r="I58" s="56"/>
      <c r="J58" s="48" t="s">
        <v>112</v>
      </c>
      <c r="K58" s="48" t="str">
        <f t="shared" si="7"/>
        <v>Cukup Memadai</v>
      </c>
      <c r="L58" s="50">
        <f t="shared" si="8"/>
        <v>3</v>
      </c>
      <c r="M58" s="57">
        <f>'1.Jawaban Questioneer'!AA56</f>
        <v>0</v>
      </c>
      <c r="N58" s="57">
        <f>'1.Jawaban Questioneer'!AB56</f>
        <v>4</v>
      </c>
      <c r="O58" s="57">
        <f>'1.Jawaban Questioneer'!AC56</f>
        <v>18</v>
      </c>
      <c r="P58" s="57">
        <f>'1.Jawaban Questioneer'!AD56</f>
        <v>3</v>
      </c>
      <c r="Q58" s="57">
        <f>'1.Jawaban Questioneer'!AE56</f>
        <v>25</v>
      </c>
    </row>
    <row r="59" spans="1:17" ht="48.75" customHeight="1">
      <c r="A59" s="43">
        <v>54</v>
      </c>
      <c r="B59" s="53"/>
      <c r="C59" s="174"/>
      <c r="D59" s="54"/>
      <c r="E59" s="55"/>
      <c r="F59" s="51"/>
      <c r="G59" s="47"/>
      <c r="H59" s="55"/>
      <c r="I59" s="62"/>
      <c r="J59" s="48" t="s">
        <v>113</v>
      </c>
      <c r="K59" s="48" t="str">
        <f t="shared" si="7"/>
        <v>Cukup Memadai</v>
      </c>
      <c r="L59" s="50">
        <f t="shared" si="8"/>
        <v>3</v>
      </c>
      <c r="M59" s="57">
        <f>'1.Jawaban Questioneer'!AA57</f>
        <v>0</v>
      </c>
      <c r="N59" s="57">
        <f>'1.Jawaban Questioneer'!AB57</f>
        <v>4</v>
      </c>
      <c r="O59" s="57">
        <f>'1.Jawaban Questioneer'!AC57</f>
        <v>19</v>
      </c>
      <c r="P59" s="57">
        <f>'1.Jawaban Questioneer'!AD57</f>
        <v>2</v>
      </c>
      <c r="Q59" s="57">
        <f>'1.Jawaban Questioneer'!AE57</f>
        <v>25</v>
      </c>
    </row>
    <row r="60" spans="1:17" ht="67.5">
      <c r="A60" s="43">
        <v>55</v>
      </c>
      <c r="B60" s="44"/>
      <c r="C60" s="45"/>
      <c r="D60" s="46"/>
      <c r="E60" s="47"/>
      <c r="F60" s="51" t="s">
        <v>114</v>
      </c>
      <c r="G60" s="47" t="str">
        <f>IF(H60=1,"Tidak Memadai",IF(H60=2,"Kurang Memadai",IF(H60=3,"Cukup Memadai","Memadai")))</f>
        <v>Cukup Memadai</v>
      </c>
      <c r="H60" s="47">
        <f>MODE(L60:L63)</f>
        <v>3</v>
      </c>
      <c r="I60" s="59"/>
      <c r="J60" s="48" t="s">
        <v>115</v>
      </c>
      <c r="K60" s="48" t="str">
        <f t="shared" si="7"/>
        <v>Cukup Memadai</v>
      </c>
      <c r="L60" s="50">
        <f t="shared" si="8"/>
        <v>3</v>
      </c>
      <c r="M60" s="57">
        <f>'1.Jawaban Questioneer'!AA58</f>
        <v>0</v>
      </c>
      <c r="N60" s="57">
        <f>'1.Jawaban Questioneer'!AB58</f>
        <v>5</v>
      </c>
      <c r="O60" s="57">
        <f>'1.Jawaban Questioneer'!AC58</f>
        <v>17</v>
      </c>
      <c r="P60" s="57">
        <f>'1.Jawaban Questioneer'!AD58</f>
        <v>3</v>
      </c>
      <c r="Q60" s="57">
        <f>'1.Jawaban Questioneer'!AE58</f>
        <v>25</v>
      </c>
    </row>
    <row r="61" spans="1:17" ht="38.25">
      <c r="A61" s="43">
        <v>56</v>
      </c>
      <c r="B61" s="44"/>
      <c r="C61" s="45"/>
      <c r="D61" s="54"/>
      <c r="E61" s="55"/>
      <c r="F61" s="51"/>
      <c r="G61" s="47"/>
      <c r="H61" s="55"/>
      <c r="I61" s="61"/>
      <c r="J61" s="48" t="s">
        <v>116</v>
      </c>
      <c r="K61" s="48" t="str">
        <f t="shared" si="7"/>
        <v>Cukup Memadai</v>
      </c>
      <c r="L61" s="50">
        <f t="shared" si="8"/>
        <v>3</v>
      </c>
      <c r="M61" s="57">
        <f>'1.Jawaban Questioneer'!AA59</f>
        <v>0</v>
      </c>
      <c r="N61" s="57">
        <f>'1.Jawaban Questioneer'!AB59</f>
        <v>7</v>
      </c>
      <c r="O61" s="57">
        <f>'1.Jawaban Questioneer'!AC59</f>
        <v>14</v>
      </c>
      <c r="P61" s="57">
        <f>'1.Jawaban Questioneer'!AD59</f>
        <v>4</v>
      </c>
      <c r="Q61" s="57">
        <f>'1.Jawaban Questioneer'!AE59</f>
        <v>25</v>
      </c>
    </row>
    <row r="62" spans="1:17" ht="38.25">
      <c r="A62" s="43">
        <v>57</v>
      </c>
      <c r="B62" s="44"/>
      <c r="C62" s="45"/>
      <c r="D62" s="54"/>
      <c r="E62" s="55"/>
      <c r="F62" s="51"/>
      <c r="G62" s="47"/>
      <c r="H62" s="55"/>
      <c r="I62" s="61"/>
      <c r="J62" s="48" t="s">
        <v>117</v>
      </c>
      <c r="K62" s="48" t="str">
        <f t="shared" si="7"/>
        <v>Cukup Memadai</v>
      </c>
      <c r="L62" s="50">
        <f t="shared" si="8"/>
        <v>3</v>
      </c>
      <c r="M62" s="57">
        <f>'1.Jawaban Questioneer'!AA60</f>
        <v>0</v>
      </c>
      <c r="N62" s="57">
        <f>'1.Jawaban Questioneer'!AB60</f>
        <v>7</v>
      </c>
      <c r="O62" s="57">
        <f>'1.Jawaban Questioneer'!AC60</f>
        <v>16</v>
      </c>
      <c r="P62" s="57">
        <f>'1.Jawaban Questioneer'!AD60</f>
        <v>2</v>
      </c>
      <c r="Q62" s="57">
        <f>'1.Jawaban Questioneer'!AE60</f>
        <v>25</v>
      </c>
    </row>
    <row r="63" spans="1:17" ht="25.5">
      <c r="A63" s="43">
        <v>58</v>
      </c>
      <c r="B63" s="44"/>
      <c r="C63" s="45"/>
      <c r="D63" s="54"/>
      <c r="E63" s="55"/>
      <c r="F63" s="51"/>
      <c r="G63" s="47"/>
      <c r="H63" s="55"/>
      <c r="I63" s="61"/>
      <c r="J63" s="48" t="s">
        <v>118</v>
      </c>
      <c r="K63" s="48" t="str">
        <f t="shared" si="7"/>
        <v>Cukup Memadai</v>
      </c>
      <c r="L63" s="50">
        <f t="shared" si="8"/>
        <v>3</v>
      </c>
      <c r="M63" s="57">
        <f>'1.Jawaban Questioneer'!AA61</f>
        <v>1</v>
      </c>
      <c r="N63" s="57">
        <f>'1.Jawaban Questioneer'!AB61</f>
        <v>3</v>
      </c>
      <c r="O63" s="57">
        <f>'1.Jawaban Questioneer'!AC61</f>
        <v>17</v>
      </c>
      <c r="P63" s="57">
        <f>'1.Jawaban Questioneer'!AD61</f>
        <v>4</v>
      </c>
      <c r="Q63" s="57">
        <f>'1.Jawaban Questioneer'!AE61</f>
        <v>25</v>
      </c>
    </row>
    <row r="64" spans="1:17" ht="51">
      <c r="A64" s="43">
        <v>59</v>
      </c>
      <c r="B64" s="44"/>
      <c r="C64" s="45"/>
      <c r="D64" s="46"/>
      <c r="E64" s="47"/>
      <c r="F64" s="51" t="s">
        <v>119</v>
      </c>
      <c r="G64" s="47" t="str">
        <f>IF(H64=1,"Tidak Memadai",IF(H64=2,"Kurang Memadai",IF(H64=3,"Cukup Memadai","Memadai")))</f>
        <v>Cukup Memadai</v>
      </c>
      <c r="H64" s="47">
        <f>MODE(L64:L67)</f>
        <v>3</v>
      </c>
      <c r="I64" s="59"/>
      <c r="J64" s="48" t="s">
        <v>120</v>
      </c>
      <c r="K64" s="48" t="str">
        <f t="shared" si="7"/>
        <v>Cukup Memadai</v>
      </c>
      <c r="L64" s="50">
        <f t="shared" si="8"/>
        <v>3</v>
      </c>
      <c r="M64" s="57">
        <f>'1.Jawaban Questioneer'!AA62</f>
        <v>0</v>
      </c>
      <c r="N64" s="57">
        <f>'1.Jawaban Questioneer'!AB62</f>
        <v>4</v>
      </c>
      <c r="O64" s="57">
        <f>'1.Jawaban Questioneer'!AC62</f>
        <v>19</v>
      </c>
      <c r="P64" s="57">
        <f>'1.Jawaban Questioneer'!AD62</f>
        <v>2</v>
      </c>
      <c r="Q64" s="57">
        <f>'1.Jawaban Questioneer'!AE62</f>
        <v>25</v>
      </c>
    </row>
    <row r="65" spans="1:17" ht="25.5">
      <c r="A65" s="43">
        <v>60</v>
      </c>
      <c r="B65" s="44"/>
      <c r="C65" s="45"/>
      <c r="D65" s="54"/>
      <c r="E65" s="55"/>
      <c r="F65" s="51"/>
      <c r="G65" s="47"/>
      <c r="H65" s="55"/>
      <c r="I65" s="61"/>
      <c r="J65" s="48" t="s">
        <v>121</v>
      </c>
      <c r="K65" s="48" t="str">
        <f t="shared" si="7"/>
        <v>Cukup Memadai</v>
      </c>
      <c r="L65" s="50">
        <f t="shared" si="8"/>
        <v>3</v>
      </c>
      <c r="M65" s="57">
        <f>'1.Jawaban Questioneer'!AA63</f>
        <v>0</v>
      </c>
      <c r="N65" s="57">
        <f>'1.Jawaban Questioneer'!AB63</f>
        <v>8</v>
      </c>
      <c r="O65" s="57">
        <f>'1.Jawaban Questioneer'!AC63</f>
        <v>16</v>
      </c>
      <c r="P65" s="57">
        <f>'1.Jawaban Questioneer'!AD63</f>
        <v>1</v>
      </c>
      <c r="Q65" s="57">
        <f>'1.Jawaban Questioneer'!AE63</f>
        <v>25</v>
      </c>
    </row>
    <row r="66" spans="1:17" ht="38.25">
      <c r="A66" s="43">
        <v>61</v>
      </c>
      <c r="B66" s="44"/>
      <c r="C66" s="45"/>
      <c r="D66" s="54"/>
      <c r="E66" s="55"/>
      <c r="F66" s="51"/>
      <c r="G66" s="47"/>
      <c r="H66" s="55"/>
      <c r="I66" s="61"/>
      <c r="J66" s="48" t="s">
        <v>122</v>
      </c>
      <c r="K66" s="48" t="str">
        <f t="shared" si="7"/>
        <v>Cukup Memadai</v>
      </c>
      <c r="L66" s="50">
        <f t="shared" si="8"/>
        <v>3</v>
      </c>
      <c r="M66" s="57">
        <f>'1.Jawaban Questioneer'!AA64</f>
        <v>0</v>
      </c>
      <c r="N66" s="57">
        <f>'1.Jawaban Questioneer'!AB64</f>
        <v>9</v>
      </c>
      <c r="O66" s="57">
        <f>'1.Jawaban Questioneer'!AC64</f>
        <v>13</v>
      </c>
      <c r="P66" s="57">
        <f>'1.Jawaban Questioneer'!AD64</f>
        <v>3</v>
      </c>
      <c r="Q66" s="57">
        <f>'1.Jawaban Questioneer'!AE64</f>
        <v>25</v>
      </c>
    </row>
    <row r="67" spans="1:17" ht="25.5">
      <c r="A67" s="43">
        <v>62</v>
      </c>
      <c r="B67" s="44"/>
      <c r="C67" s="45"/>
      <c r="D67" s="54"/>
      <c r="E67" s="55"/>
      <c r="F67" s="51"/>
      <c r="G67" s="47"/>
      <c r="H67" s="55"/>
      <c r="I67" s="61"/>
      <c r="J67" s="48" t="s">
        <v>123</v>
      </c>
      <c r="K67" s="48" t="str">
        <f t="shared" si="7"/>
        <v>Kurang Memadai</v>
      </c>
      <c r="L67" s="50">
        <f t="shared" si="8"/>
        <v>2</v>
      </c>
      <c r="M67" s="57">
        <f>'1.Jawaban Questioneer'!AA65</f>
        <v>6</v>
      </c>
      <c r="N67" s="57">
        <f>'1.Jawaban Questioneer'!AB65</f>
        <v>15</v>
      </c>
      <c r="O67" s="57">
        <f>'1.Jawaban Questioneer'!AC65</f>
        <v>4</v>
      </c>
      <c r="P67" s="57">
        <f>'1.Jawaban Questioneer'!AD65</f>
        <v>0</v>
      </c>
      <c r="Q67" s="57">
        <f>'1.Jawaban Questioneer'!AE65</f>
        <v>25</v>
      </c>
    </row>
    <row r="68" spans="1:17" ht="51">
      <c r="A68" s="43">
        <v>63</v>
      </c>
      <c r="B68" s="44"/>
      <c r="C68" s="45"/>
      <c r="D68" s="46"/>
      <c r="E68" s="47"/>
      <c r="F68" s="51" t="s">
        <v>124</v>
      </c>
      <c r="G68" s="47" t="str">
        <f t="shared" ref="G68" si="11">IF(H68=1,"Tidak Memadai",IF(H68=2,"Kurang Memadai",IF(H68=3,"Cukup Memadai","Memadai")))</f>
        <v>Cukup Memadai</v>
      </c>
      <c r="H68" s="47">
        <f>MODE(L68:L70)</f>
        <v>3</v>
      </c>
      <c r="I68" s="59"/>
      <c r="J68" s="48" t="s">
        <v>125</v>
      </c>
      <c r="K68" s="48" t="str">
        <f t="shared" si="7"/>
        <v>Kurang Memadai</v>
      </c>
      <c r="L68" s="50">
        <f t="shared" si="8"/>
        <v>2</v>
      </c>
      <c r="M68" s="57">
        <f>'1.Jawaban Questioneer'!AA66</f>
        <v>4</v>
      </c>
      <c r="N68" s="57">
        <f>'1.Jawaban Questioneer'!AB66</f>
        <v>10</v>
      </c>
      <c r="O68" s="57">
        <f>'1.Jawaban Questioneer'!AC66</f>
        <v>11</v>
      </c>
      <c r="P68" s="57">
        <f>'1.Jawaban Questioneer'!AD66</f>
        <v>0</v>
      </c>
      <c r="Q68" s="57">
        <f>'1.Jawaban Questioneer'!AE66</f>
        <v>25</v>
      </c>
    </row>
    <row r="69" spans="1:17" ht="38.25">
      <c r="A69" s="43">
        <v>64</v>
      </c>
      <c r="B69" s="44"/>
      <c r="C69" s="45"/>
      <c r="D69" s="54"/>
      <c r="E69" s="55"/>
      <c r="F69" s="51"/>
      <c r="G69" s="47"/>
      <c r="H69" s="55"/>
      <c r="I69" s="61"/>
      <c r="J69" s="48" t="s">
        <v>126</v>
      </c>
      <c r="K69" s="48" t="str">
        <f t="shared" si="7"/>
        <v>Cukup Memadai</v>
      </c>
      <c r="L69" s="50">
        <f t="shared" si="8"/>
        <v>3</v>
      </c>
      <c r="M69" s="57">
        <f>'1.Jawaban Questioneer'!AA67</f>
        <v>0</v>
      </c>
      <c r="N69" s="57">
        <f>'1.Jawaban Questioneer'!AB67</f>
        <v>4</v>
      </c>
      <c r="O69" s="57">
        <f>'1.Jawaban Questioneer'!AC67</f>
        <v>19</v>
      </c>
      <c r="P69" s="57">
        <f>'1.Jawaban Questioneer'!AD67</f>
        <v>2</v>
      </c>
      <c r="Q69" s="57">
        <f>'1.Jawaban Questioneer'!AE67</f>
        <v>25</v>
      </c>
    </row>
    <row r="70" spans="1:17" ht="38.25">
      <c r="A70" s="43">
        <v>65</v>
      </c>
      <c r="B70" s="44"/>
      <c r="C70" s="45"/>
      <c r="D70" s="54"/>
      <c r="E70" s="55"/>
      <c r="F70" s="51"/>
      <c r="G70" s="47"/>
      <c r="H70" s="55"/>
      <c r="I70" s="61"/>
      <c r="J70" s="48" t="s">
        <v>127</v>
      </c>
      <c r="K70" s="48" t="str">
        <f t="shared" si="7"/>
        <v>Cukup Memadai</v>
      </c>
      <c r="L70" s="50">
        <f t="shared" si="8"/>
        <v>3</v>
      </c>
      <c r="M70" s="57">
        <f>'1.Jawaban Questioneer'!AA68</f>
        <v>0</v>
      </c>
      <c r="N70" s="57">
        <f>'1.Jawaban Questioneer'!AB68</f>
        <v>5</v>
      </c>
      <c r="O70" s="57">
        <f>'1.Jawaban Questioneer'!AC68</f>
        <v>16</v>
      </c>
      <c r="P70" s="57">
        <f>'1.Jawaban Questioneer'!AD68</f>
        <v>4</v>
      </c>
      <c r="Q70" s="57">
        <f>'1.Jawaban Questioneer'!AE68</f>
        <v>25</v>
      </c>
    </row>
    <row r="71" spans="1:17" ht="66.75">
      <c r="A71" s="43">
        <v>66</v>
      </c>
      <c r="B71" s="52" t="s">
        <v>128</v>
      </c>
      <c r="C71" s="173" t="s">
        <v>129</v>
      </c>
      <c r="D71" s="46" t="str">
        <f>IF(E71=1,"Tidak Memadai",IF(E71=2,"Kurang Memadai",IF(E71=3,"Cukup Memadai","Memadai")))</f>
        <v>Cukup Memadai</v>
      </c>
      <c r="E71" s="47">
        <f>MODE(H71:H75)</f>
        <v>3</v>
      </c>
      <c r="F71" s="51" t="s">
        <v>130</v>
      </c>
      <c r="G71" s="47" t="str">
        <f>IF(H71=1,"Tidak Memadai",IF(H71=2,"Kurang Memadai",IF(H71=3,"Cukup Memadai","Memadai")))</f>
        <v>Cukup Memadai</v>
      </c>
      <c r="H71" s="47">
        <f>L71</f>
        <v>3</v>
      </c>
      <c r="I71" s="59"/>
      <c r="J71" s="48" t="s">
        <v>131</v>
      </c>
      <c r="K71" s="48" t="str">
        <f t="shared" ref="K71" si="12">IF($M71=MAX($M71:$P71),"Tidak Memadai",IF($M71+$N71&gt;$O71+$P71,"Kurang Memadai",IF($O71=MAX($M71:$P71),"Cukup Memadai","Memadai")))</f>
        <v>Cukup Memadai</v>
      </c>
      <c r="L71" s="50">
        <f t="shared" ref="L71" si="13">IF($M71=MAX($M71:$P71),1,IF($M71+$N71&gt;$O71+$P71,2,IF($O71=MAX($M71:$P71),3,4)))</f>
        <v>3</v>
      </c>
      <c r="M71" s="57">
        <f>'1.Jawaban Questioneer'!AA69</f>
        <v>1</v>
      </c>
      <c r="N71" s="57">
        <f>'1.Jawaban Questioneer'!AB69</f>
        <v>8</v>
      </c>
      <c r="O71" s="57">
        <f>'1.Jawaban Questioneer'!AC69</f>
        <v>13</v>
      </c>
      <c r="P71" s="57">
        <f>'1.Jawaban Questioneer'!AD69</f>
        <v>3</v>
      </c>
      <c r="Q71" s="57">
        <f>'1.Jawaban Questioneer'!AE69</f>
        <v>25</v>
      </c>
    </row>
    <row r="72" spans="1:17" ht="51">
      <c r="A72" s="43">
        <v>67</v>
      </c>
      <c r="B72" s="53"/>
      <c r="C72" s="174"/>
      <c r="D72" s="46"/>
      <c r="E72" s="47"/>
      <c r="F72" s="51" t="s">
        <v>132</v>
      </c>
      <c r="G72" s="47" t="str">
        <f>IF(H72=1,"Tidak Memadai",IF(H72=2,"Kurang Memadai",IF(H72=3,"Cukup Memadai","Memadai")))</f>
        <v>Cukup Memadai</v>
      </c>
      <c r="H72" s="47">
        <f>L72</f>
        <v>3</v>
      </c>
      <c r="I72" s="59"/>
      <c r="J72" s="48" t="s">
        <v>133</v>
      </c>
      <c r="K72" s="48" t="str">
        <f t="shared" ref="K72:K77" si="14">IF($M72=MAX($M72:$P72),"Tidak Memadai",IF($M72+$N72&gt;$O72+$P72,"Kurang Memadai",IF($O72=MAX($M72:$P72),"Cukup Memadai","Memadai")))</f>
        <v>Cukup Memadai</v>
      </c>
      <c r="L72" s="50">
        <f t="shared" ref="L72:L77" si="15">IF($M72=MAX($M72:$P72),1,IF($M72+$N72&gt;$O72+$P72,2,IF($O72=MAX($M72:$P72),3,4)))</f>
        <v>3</v>
      </c>
      <c r="M72" s="57">
        <f>'1.Jawaban Questioneer'!AA70</f>
        <v>1</v>
      </c>
      <c r="N72" s="57">
        <f>'1.Jawaban Questioneer'!AB70</f>
        <v>4</v>
      </c>
      <c r="O72" s="57">
        <f>'1.Jawaban Questioneer'!AC70</f>
        <v>18</v>
      </c>
      <c r="P72" s="57">
        <f>'1.Jawaban Questioneer'!AD70</f>
        <v>2</v>
      </c>
      <c r="Q72" s="57">
        <f>'1.Jawaban Questioneer'!AE70</f>
        <v>25</v>
      </c>
    </row>
    <row r="73" spans="1:17" ht="54">
      <c r="A73" s="43">
        <v>68</v>
      </c>
      <c r="B73" s="44"/>
      <c r="C73" s="45"/>
      <c r="D73" s="46"/>
      <c r="E73" s="47"/>
      <c r="F73" s="51" t="s">
        <v>134</v>
      </c>
      <c r="G73" s="47" t="str">
        <f>IF(H73=1,"Tidak Memadai",IF(H73=2,"Kurang Memadai",IF(H73=3,"Cukup Memadai","Memadai")))</f>
        <v>Cukup Memadai</v>
      </c>
      <c r="H73" s="47">
        <f>MODE(L73:L75)</f>
        <v>3</v>
      </c>
      <c r="I73" s="59"/>
      <c r="J73" s="48" t="s">
        <v>135</v>
      </c>
      <c r="K73" s="48" t="str">
        <f t="shared" si="14"/>
        <v>Cukup Memadai</v>
      </c>
      <c r="L73" s="50">
        <f t="shared" si="15"/>
        <v>3</v>
      </c>
      <c r="M73" s="57">
        <f>'1.Jawaban Questioneer'!AA71</f>
        <v>3</v>
      </c>
      <c r="N73" s="57">
        <f>'1.Jawaban Questioneer'!AB71</f>
        <v>6</v>
      </c>
      <c r="O73" s="57">
        <f>'1.Jawaban Questioneer'!AC71</f>
        <v>12</v>
      </c>
      <c r="P73" s="57">
        <f>'1.Jawaban Questioneer'!AD71</f>
        <v>4</v>
      </c>
      <c r="Q73" s="57">
        <f>'1.Jawaban Questioneer'!AE71</f>
        <v>25</v>
      </c>
    </row>
    <row r="74" spans="1:17" ht="38.25">
      <c r="A74" s="43">
        <v>69</v>
      </c>
      <c r="B74" s="44"/>
      <c r="C74" s="45"/>
      <c r="D74" s="54"/>
      <c r="E74" s="55"/>
      <c r="F74" s="51"/>
      <c r="G74" s="47"/>
      <c r="H74" s="55"/>
      <c r="I74" s="61"/>
      <c r="J74" s="48" t="s">
        <v>136</v>
      </c>
      <c r="K74" s="48" t="str">
        <f t="shared" si="14"/>
        <v>Cukup Memadai</v>
      </c>
      <c r="L74" s="50">
        <f t="shared" si="15"/>
        <v>3</v>
      </c>
      <c r="M74" s="57">
        <f>'1.Jawaban Questioneer'!AA72</f>
        <v>2</v>
      </c>
      <c r="N74" s="57">
        <f>'1.Jawaban Questioneer'!AB72</f>
        <v>6</v>
      </c>
      <c r="O74" s="57">
        <f>'1.Jawaban Questioneer'!AC72</f>
        <v>12</v>
      </c>
      <c r="P74" s="57">
        <f>'1.Jawaban Questioneer'!AD72</f>
        <v>5</v>
      </c>
      <c r="Q74" s="57">
        <f>'1.Jawaban Questioneer'!AE72</f>
        <v>25</v>
      </c>
    </row>
    <row r="75" spans="1:17" ht="38.25">
      <c r="A75" s="43">
        <v>70</v>
      </c>
      <c r="B75" s="44"/>
      <c r="C75" s="45"/>
      <c r="D75" s="54"/>
      <c r="E75" s="55"/>
      <c r="F75" s="51"/>
      <c r="G75" s="47"/>
      <c r="H75" s="55"/>
      <c r="I75" s="61"/>
      <c r="J75" s="48" t="s">
        <v>137</v>
      </c>
      <c r="K75" s="48" t="str">
        <f t="shared" si="14"/>
        <v>Cukup Memadai</v>
      </c>
      <c r="L75" s="50">
        <f t="shared" si="15"/>
        <v>3</v>
      </c>
      <c r="M75" s="57">
        <f>'1.Jawaban Questioneer'!AA73</f>
        <v>2</v>
      </c>
      <c r="N75" s="57">
        <f>'1.Jawaban Questioneer'!AB73</f>
        <v>7</v>
      </c>
      <c r="O75" s="57">
        <f>'1.Jawaban Questioneer'!AC73</f>
        <v>12</v>
      </c>
      <c r="P75" s="57">
        <f>'1.Jawaban Questioneer'!AD73</f>
        <v>4</v>
      </c>
      <c r="Q75" s="57">
        <f>'1.Jawaban Questioneer'!AE73</f>
        <v>25</v>
      </c>
    </row>
    <row r="76" spans="1:17" ht="51">
      <c r="A76" s="43">
        <v>71</v>
      </c>
      <c r="B76" s="63" t="s">
        <v>138</v>
      </c>
      <c r="C76" s="175" t="s">
        <v>139</v>
      </c>
      <c r="D76" s="46" t="str">
        <f>IF(E76=1,"Tidak Memadai",IF(E76=2,"Kurang Memadai",IF(E76=3,"Cukup Memadai","Memadai")))</f>
        <v>Cukup Memadai</v>
      </c>
      <c r="E76" s="47">
        <f>H76</f>
        <v>3</v>
      </c>
      <c r="F76" s="51" t="s">
        <v>140</v>
      </c>
      <c r="G76" s="47" t="str">
        <f>IF(H76=1,"Tidak Memadai",IF(H76=2,"Kurang Memadai",IF(H76=3,"Cukup Memadai","Memadai")))</f>
        <v>Cukup Memadai</v>
      </c>
      <c r="H76" s="47">
        <f>IFERROR(MODE(L76:L77),MAX(L76:L77))</f>
        <v>3</v>
      </c>
      <c r="I76" s="59"/>
      <c r="J76" s="48" t="s">
        <v>141</v>
      </c>
      <c r="K76" s="48" t="str">
        <f t="shared" si="14"/>
        <v>Cukup Memadai</v>
      </c>
      <c r="L76" s="50">
        <f t="shared" si="15"/>
        <v>3</v>
      </c>
      <c r="M76" s="57">
        <f>'1.Jawaban Questioneer'!AA74</f>
        <v>0</v>
      </c>
      <c r="N76" s="57">
        <f>'1.Jawaban Questioneer'!AB74</f>
        <v>4</v>
      </c>
      <c r="O76" s="57">
        <f>'1.Jawaban Questioneer'!AC74</f>
        <v>12</v>
      </c>
      <c r="P76" s="57">
        <f>'1.Jawaban Questioneer'!AD74</f>
        <v>9</v>
      </c>
      <c r="Q76" s="57">
        <f>'1.Jawaban Questioneer'!AE74</f>
        <v>25</v>
      </c>
    </row>
    <row r="77" spans="1:17" ht="63.75">
      <c r="A77" s="43">
        <v>72</v>
      </c>
      <c r="B77" s="53"/>
      <c r="C77" s="174"/>
      <c r="D77" s="54"/>
      <c r="E77" s="55"/>
      <c r="F77" s="51"/>
      <c r="G77" s="47"/>
      <c r="H77" s="55"/>
      <c r="I77" s="61"/>
      <c r="J77" s="48" t="s">
        <v>142</v>
      </c>
      <c r="K77" s="48" t="str">
        <f t="shared" si="14"/>
        <v>Cukup Memadai</v>
      </c>
      <c r="L77" s="50">
        <f t="shared" si="15"/>
        <v>3</v>
      </c>
      <c r="M77" s="57">
        <f>'1.Jawaban Questioneer'!AA75</f>
        <v>0</v>
      </c>
      <c r="N77" s="57">
        <f>'1.Jawaban Questioneer'!AB75</f>
        <v>3</v>
      </c>
      <c r="O77" s="57">
        <f>'1.Jawaban Questioneer'!AC75</f>
        <v>11</v>
      </c>
      <c r="P77" s="57">
        <f>'1.Jawaban Questioneer'!AD75</f>
        <v>11</v>
      </c>
      <c r="Q77" s="57">
        <f>'1.Jawaban Questioneer'!AE75</f>
        <v>25</v>
      </c>
    </row>
    <row r="79" spans="1:17">
      <c r="C79" s="64" t="s">
        <v>143</v>
      </c>
      <c r="D79" s="64"/>
    </row>
    <row r="80" spans="1:17" ht="20.100000000000001" customHeight="1">
      <c r="C80" s="65"/>
      <c r="D80" s="39" t="s">
        <v>144</v>
      </c>
    </row>
    <row r="81" spans="1:17" ht="20.100000000000001" customHeight="1">
      <c r="C81" s="66"/>
      <c r="D81" s="39" t="s">
        <v>145</v>
      </c>
    </row>
    <row r="82" spans="1:17" ht="20.100000000000001" customHeight="1">
      <c r="C82" s="67"/>
      <c r="D82" s="39" t="s">
        <v>146</v>
      </c>
    </row>
    <row r="83" spans="1:17" ht="20.100000000000001" customHeight="1">
      <c r="C83" s="68"/>
      <c r="D83" s="39" t="s">
        <v>147</v>
      </c>
    </row>
    <row r="85" spans="1:17" s="36" customFormat="1">
      <c r="A85" s="69" t="s">
        <v>148</v>
      </c>
      <c r="B85" s="70"/>
      <c r="C85" s="69"/>
      <c r="D85" s="69"/>
      <c r="E85" s="69"/>
      <c r="F85" s="69"/>
      <c r="G85" s="69"/>
      <c r="H85" s="69"/>
      <c r="I85" s="69"/>
      <c r="J85" s="69"/>
      <c r="K85" s="69"/>
      <c r="L85" s="69"/>
      <c r="M85" s="69"/>
      <c r="N85" s="69"/>
      <c r="O85" s="69"/>
      <c r="P85" s="69"/>
      <c r="Q85" s="69"/>
    </row>
    <row r="86" spans="1:17">
      <c r="A86" s="71" t="s">
        <v>149</v>
      </c>
      <c r="B86" s="72"/>
      <c r="C86" s="71" t="s">
        <v>150</v>
      </c>
      <c r="D86" s="71"/>
      <c r="E86" s="71"/>
      <c r="F86" s="71"/>
      <c r="G86" s="71"/>
      <c r="H86" s="71"/>
      <c r="I86" s="71"/>
      <c r="J86" s="71"/>
      <c r="K86" s="71"/>
      <c r="L86" s="71"/>
      <c r="M86" s="71"/>
      <c r="N86" s="71"/>
      <c r="O86" s="71"/>
      <c r="P86" s="71"/>
      <c r="Q86" s="71"/>
    </row>
    <row r="87" spans="1:17">
      <c r="A87" s="71" t="s">
        <v>151</v>
      </c>
      <c r="B87" s="72"/>
      <c r="C87" s="71" t="s">
        <v>150</v>
      </c>
      <c r="D87" s="71"/>
      <c r="E87" s="71"/>
      <c r="F87" s="71"/>
      <c r="G87" s="71"/>
      <c r="H87" s="71"/>
      <c r="I87" s="71"/>
      <c r="J87" s="71"/>
      <c r="K87" s="71"/>
      <c r="L87" s="71"/>
      <c r="M87" s="71"/>
      <c r="N87" s="71"/>
      <c r="O87" s="71"/>
      <c r="P87" s="71"/>
      <c r="Q87" s="71"/>
    </row>
    <row r="88" spans="1:17">
      <c r="A88" s="71" t="s">
        <v>152</v>
      </c>
      <c r="B88" s="72"/>
      <c r="C88" s="71" t="s">
        <v>153</v>
      </c>
      <c r="D88" s="71"/>
      <c r="E88" s="71"/>
      <c r="F88" s="71"/>
      <c r="G88" s="71"/>
      <c r="H88" s="71"/>
      <c r="I88" s="71"/>
      <c r="J88" s="71"/>
      <c r="K88" s="71"/>
      <c r="L88" s="71"/>
      <c r="M88" s="71"/>
      <c r="N88" s="71"/>
      <c r="O88" s="71"/>
      <c r="P88" s="71"/>
      <c r="Q88" s="71"/>
    </row>
    <row r="89" spans="1:17">
      <c r="A89" s="71" t="s">
        <v>154</v>
      </c>
      <c r="B89" s="72"/>
      <c r="C89" s="71" t="s">
        <v>150</v>
      </c>
      <c r="D89" s="71"/>
      <c r="E89" s="71"/>
      <c r="F89" s="71"/>
      <c r="G89" s="71"/>
      <c r="H89" s="71"/>
      <c r="I89" s="71"/>
      <c r="J89" s="71"/>
      <c r="K89" s="71"/>
      <c r="L89" s="71"/>
      <c r="M89" s="71"/>
      <c r="N89" s="71"/>
      <c r="O89" s="71"/>
      <c r="P89" s="71"/>
      <c r="Q89" s="71"/>
    </row>
    <row r="90" spans="1:17">
      <c r="A90" s="71" t="s">
        <v>155</v>
      </c>
      <c r="B90" s="72"/>
      <c r="C90" s="71" t="s">
        <v>156</v>
      </c>
      <c r="D90" s="71"/>
      <c r="E90" s="71"/>
      <c r="F90" s="71"/>
      <c r="G90" s="71"/>
      <c r="H90" s="71"/>
      <c r="I90" s="71"/>
      <c r="J90" s="71"/>
      <c r="K90" s="71"/>
      <c r="L90" s="71"/>
      <c r="M90" s="71"/>
      <c r="N90" s="71"/>
      <c r="O90" s="71"/>
      <c r="P90" s="71"/>
      <c r="Q90" s="71"/>
    </row>
    <row r="91" spans="1:17">
      <c r="A91" s="71" t="s">
        <v>157</v>
      </c>
      <c r="B91" s="72"/>
      <c r="C91" s="71" t="s">
        <v>150</v>
      </c>
      <c r="D91" s="71"/>
      <c r="E91" s="71"/>
      <c r="F91" s="71"/>
      <c r="G91" s="71"/>
      <c r="H91" s="71"/>
      <c r="I91" s="71"/>
      <c r="J91" s="71"/>
      <c r="K91" s="71"/>
      <c r="L91" s="71"/>
      <c r="M91" s="71"/>
      <c r="N91" s="71"/>
      <c r="O91" s="71"/>
      <c r="P91" s="71"/>
      <c r="Q91" s="71"/>
    </row>
    <row r="92" spans="1:17">
      <c r="A92" s="71" t="s">
        <v>158</v>
      </c>
      <c r="B92" s="72"/>
      <c r="C92" s="71" t="s">
        <v>159</v>
      </c>
      <c r="D92" s="71"/>
      <c r="E92" s="71"/>
      <c r="F92" s="71"/>
      <c r="G92" s="71"/>
      <c r="H92" s="71"/>
      <c r="I92" s="71"/>
      <c r="J92" s="71"/>
      <c r="K92" s="71"/>
      <c r="L92" s="71"/>
      <c r="M92" s="71"/>
      <c r="N92" s="71"/>
      <c r="O92" s="71"/>
      <c r="P92" s="71"/>
      <c r="Q92" s="71"/>
    </row>
    <row r="93" spans="1:17">
      <c r="A93" s="71" t="s">
        <v>160</v>
      </c>
      <c r="B93" s="72"/>
      <c r="C93" s="71" t="s">
        <v>161</v>
      </c>
      <c r="D93" s="71"/>
      <c r="E93" s="71"/>
      <c r="F93" s="71"/>
      <c r="G93" s="71"/>
      <c r="H93" s="71"/>
      <c r="I93" s="71"/>
      <c r="J93" s="71"/>
      <c r="K93" s="71"/>
      <c r="L93" s="71"/>
      <c r="M93" s="71"/>
      <c r="N93" s="71"/>
      <c r="O93" s="71"/>
      <c r="P93" s="71"/>
      <c r="Q93" s="71"/>
    </row>
    <row r="94" spans="1:17">
      <c r="A94" s="71"/>
      <c r="B94" s="73"/>
      <c r="C94" s="71"/>
      <c r="D94" s="71"/>
      <c r="E94" s="71"/>
      <c r="F94" s="71"/>
      <c r="G94" s="71"/>
      <c r="H94" s="71"/>
      <c r="I94" s="71"/>
      <c r="J94" s="71"/>
      <c r="K94" s="71"/>
      <c r="L94" s="71"/>
      <c r="M94" s="71"/>
      <c r="N94" s="71"/>
      <c r="O94" s="71"/>
      <c r="P94" s="71"/>
      <c r="Q94" s="71"/>
    </row>
    <row r="95" spans="1:17">
      <c r="A95" s="71"/>
      <c r="B95" s="73"/>
      <c r="C95" s="71"/>
      <c r="D95" s="71"/>
      <c r="E95" s="71"/>
      <c r="F95" s="71"/>
      <c r="G95" s="71"/>
      <c r="H95" s="71"/>
      <c r="I95" s="71"/>
      <c r="J95" s="71"/>
      <c r="K95" s="71"/>
      <c r="L95" s="71"/>
      <c r="M95" s="71"/>
      <c r="N95" s="71"/>
      <c r="O95" s="71"/>
      <c r="P95" s="71"/>
      <c r="Q95" s="71"/>
    </row>
    <row r="96" spans="1:17">
      <c r="A96" s="71"/>
      <c r="B96" s="73"/>
      <c r="C96" s="71"/>
      <c r="D96" s="71"/>
      <c r="E96" s="71"/>
      <c r="F96" s="71"/>
      <c r="G96" s="71"/>
      <c r="H96" s="71"/>
      <c r="I96" s="71"/>
      <c r="J96" s="71"/>
      <c r="K96" s="71"/>
      <c r="L96" s="71"/>
      <c r="M96" s="71"/>
      <c r="N96" s="71"/>
      <c r="O96" s="71"/>
      <c r="P96" s="71"/>
      <c r="Q96" s="71"/>
    </row>
    <row r="97" spans="1:17">
      <c r="A97" s="71"/>
      <c r="B97" s="73"/>
      <c r="C97" s="71"/>
      <c r="D97" s="71"/>
      <c r="E97" s="71"/>
      <c r="F97" s="71"/>
      <c r="G97" s="71"/>
      <c r="H97" s="71"/>
      <c r="I97" s="71"/>
      <c r="J97" s="71"/>
      <c r="K97" s="71"/>
      <c r="L97" s="71"/>
      <c r="M97" s="71"/>
      <c r="N97" s="71"/>
      <c r="O97" s="71"/>
      <c r="P97" s="71"/>
      <c r="Q97" s="71"/>
    </row>
    <row r="98" spans="1:17">
      <c r="A98" s="71"/>
      <c r="B98" s="73"/>
      <c r="C98" s="71"/>
      <c r="D98" s="71"/>
      <c r="E98" s="71"/>
      <c r="F98" s="71"/>
      <c r="G98" s="71"/>
      <c r="H98" s="71"/>
      <c r="I98" s="71"/>
      <c r="J98" s="71"/>
      <c r="K98" s="71"/>
      <c r="L98" s="71"/>
      <c r="M98" s="71"/>
      <c r="N98" s="71"/>
      <c r="O98" s="71"/>
      <c r="P98" s="71"/>
      <c r="Q98" s="71"/>
    </row>
    <row r="99" spans="1:17">
      <c r="A99" s="71"/>
      <c r="B99" s="73"/>
      <c r="C99" s="71"/>
      <c r="D99" s="71"/>
      <c r="E99" s="71"/>
      <c r="F99" s="71"/>
      <c r="G99" s="71"/>
      <c r="H99" s="71"/>
      <c r="I99" s="71"/>
      <c r="J99" s="71"/>
      <c r="K99" s="71"/>
      <c r="L99" s="71"/>
      <c r="M99" s="71"/>
      <c r="N99" s="71"/>
      <c r="O99" s="71"/>
      <c r="P99" s="71"/>
      <c r="Q99" s="71"/>
    </row>
    <row r="100" spans="1:17">
      <c r="A100" s="71"/>
      <c r="B100" s="73"/>
      <c r="C100" s="71"/>
      <c r="D100" s="71"/>
      <c r="E100" s="71"/>
      <c r="F100" s="71"/>
      <c r="G100" s="71"/>
      <c r="H100" s="71"/>
      <c r="I100" s="71"/>
      <c r="J100" s="71"/>
      <c r="K100" s="71"/>
      <c r="L100" s="71"/>
      <c r="M100" s="71"/>
      <c r="N100" s="71"/>
      <c r="O100" s="71"/>
      <c r="P100" s="71"/>
      <c r="Q100" s="71"/>
    </row>
    <row r="101" spans="1:17">
      <c r="A101" s="71"/>
      <c r="B101" s="73"/>
      <c r="C101" s="71"/>
      <c r="D101" s="71"/>
      <c r="E101" s="71"/>
      <c r="F101" s="71"/>
      <c r="G101" s="71"/>
      <c r="H101" s="71"/>
      <c r="I101" s="71"/>
      <c r="J101" s="71"/>
      <c r="K101" s="71"/>
      <c r="L101" s="71"/>
      <c r="M101" s="71"/>
      <c r="N101" s="71"/>
      <c r="O101" s="71"/>
      <c r="P101" s="71"/>
      <c r="Q101" s="71"/>
    </row>
    <row r="102" spans="1:17">
      <c r="A102" s="71"/>
      <c r="B102" s="73"/>
      <c r="C102" s="71"/>
      <c r="D102" s="71"/>
      <c r="E102" s="71"/>
      <c r="F102" s="71"/>
      <c r="G102" s="71"/>
      <c r="H102" s="71"/>
      <c r="I102" s="71"/>
      <c r="J102" s="71"/>
      <c r="K102" s="71"/>
      <c r="L102" s="71"/>
      <c r="M102" s="71"/>
      <c r="N102" s="71"/>
      <c r="O102" s="71"/>
      <c r="P102" s="71"/>
      <c r="Q102" s="71"/>
    </row>
    <row r="103" spans="1:17">
      <c r="A103" s="71"/>
      <c r="B103" s="73"/>
      <c r="C103" s="71"/>
      <c r="D103" s="71"/>
      <c r="E103" s="71"/>
      <c r="F103" s="71"/>
      <c r="G103" s="71"/>
      <c r="H103" s="71"/>
      <c r="I103" s="71"/>
      <c r="J103" s="71"/>
      <c r="K103" s="71"/>
      <c r="L103" s="71"/>
      <c r="M103" s="71"/>
      <c r="N103" s="71"/>
      <c r="O103" s="71"/>
      <c r="P103" s="71"/>
      <c r="Q103" s="71"/>
    </row>
    <row r="104" spans="1:17">
      <c r="A104" s="71"/>
      <c r="B104" s="73"/>
      <c r="C104" s="71"/>
      <c r="D104" s="71"/>
      <c r="E104" s="71"/>
      <c r="F104" s="71"/>
      <c r="G104" s="71"/>
      <c r="H104" s="71"/>
      <c r="I104" s="71"/>
      <c r="J104" s="71"/>
      <c r="K104" s="71"/>
      <c r="L104" s="71"/>
      <c r="M104" s="71"/>
      <c r="N104" s="71"/>
      <c r="O104" s="71"/>
      <c r="P104" s="71"/>
      <c r="Q104" s="71"/>
    </row>
    <row r="105" spans="1:17">
      <c r="A105" s="71"/>
      <c r="B105" s="73"/>
      <c r="C105" s="71"/>
      <c r="D105" s="71"/>
      <c r="E105" s="71"/>
      <c r="F105" s="71"/>
      <c r="G105" s="71"/>
      <c r="H105" s="71"/>
      <c r="I105" s="71"/>
      <c r="J105" s="71"/>
      <c r="K105" s="71"/>
      <c r="L105" s="71"/>
      <c r="M105" s="71"/>
      <c r="N105" s="71"/>
      <c r="O105" s="71"/>
      <c r="P105" s="71"/>
      <c r="Q105" s="71"/>
    </row>
    <row r="106" spans="1:17">
      <c r="A106" s="71"/>
      <c r="B106" s="73"/>
      <c r="C106" s="71"/>
      <c r="D106" s="71"/>
      <c r="E106" s="71"/>
      <c r="F106" s="71"/>
      <c r="G106" s="71"/>
      <c r="H106" s="71"/>
      <c r="I106" s="71"/>
      <c r="J106" s="71"/>
      <c r="K106" s="71"/>
      <c r="L106" s="71"/>
      <c r="M106" s="71"/>
      <c r="N106" s="71"/>
      <c r="O106" s="71"/>
      <c r="P106" s="71"/>
      <c r="Q106" s="71"/>
    </row>
    <row r="107" spans="1:17">
      <c r="A107" s="71"/>
      <c r="B107" s="73"/>
      <c r="C107" s="71"/>
      <c r="D107" s="71"/>
      <c r="E107" s="71"/>
      <c r="F107" s="71"/>
      <c r="G107" s="71"/>
      <c r="H107" s="71"/>
      <c r="I107" s="71"/>
      <c r="J107" s="71"/>
      <c r="K107" s="71"/>
      <c r="L107" s="71"/>
      <c r="M107" s="71"/>
      <c r="N107" s="71"/>
      <c r="O107" s="71"/>
      <c r="P107" s="71"/>
      <c r="Q107" s="71"/>
    </row>
    <row r="108" spans="1:17">
      <c r="A108" s="71"/>
      <c r="B108" s="73"/>
      <c r="C108" s="71"/>
      <c r="D108" s="71"/>
      <c r="E108" s="71"/>
      <c r="F108" s="71"/>
      <c r="G108" s="71"/>
      <c r="H108" s="71"/>
      <c r="I108" s="71"/>
      <c r="J108" s="71"/>
      <c r="K108" s="71"/>
      <c r="L108" s="71"/>
      <c r="M108" s="71"/>
      <c r="N108" s="71"/>
      <c r="O108" s="71"/>
      <c r="P108" s="71"/>
      <c r="Q108" s="71"/>
    </row>
    <row r="109" spans="1:17">
      <c r="A109" s="71"/>
      <c r="B109" s="73"/>
      <c r="C109" s="71"/>
      <c r="D109" s="71"/>
      <c r="E109" s="71"/>
      <c r="F109" s="71"/>
      <c r="G109" s="71"/>
      <c r="H109" s="71"/>
      <c r="I109" s="71"/>
      <c r="J109" s="71"/>
      <c r="K109" s="71"/>
      <c r="L109" s="71"/>
      <c r="M109" s="71"/>
      <c r="N109" s="71"/>
      <c r="O109" s="71"/>
      <c r="P109" s="71"/>
      <c r="Q109" s="71"/>
    </row>
    <row r="110" spans="1:17">
      <c r="A110" s="71"/>
      <c r="B110" s="73"/>
      <c r="C110" s="71"/>
      <c r="D110" s="71"/>
      <c r="E110" s="71"/>
      <c r="F110" s="71"/>
      <c r="G110" s="71"/>
      <c r="H110" s="71"/>
      <c r="I110" s="71"/>
      <c r="J110" s="71"/>
      <c r="K110" s="71"/>
      <c r="L110" s="71"/>
      <c r="M110" s="71"/>
      <c r="N110" s="71"/>
      <c r="O110" s="71"/>
      <c r="P110" s="71"/>
      <c r="Q110" s="71"/>
    </row>
    <row r="111" spans="1:17">
      <c r="A111" s="71"/>
      <c r="B111" s="73"/>
      <c r="C111" s="71"/>
      <c r="D111" s="71"/>
      <c r="E111" s="71"/>
      <c r="F111" s="71"/>
      <c r="G111" s="71"/>
      <c r="H111" s="71"/>
      <c r="I111" s="71"/>
      <c r="J111" s="71"/>
      <c r="K111" s="71"/>
      <c r="L111" s="71"/>
      <c r="M111" s="71"/>
      <c r="N111" s="71"/>
      <c r="O111" s="71"/>
      <c r="P111" s="71"/>
      <c r="Q111" s="71"/>
    </row>
    <row r="112" spans="1:17">
      <c r="A112" s="71"/>
      <c r="B112" s="73"/>
      <c r="C112" s="71"/>
      <c r="D112" s="71"/>
      <c r="E112" s="71"/>
      <c r="F112" s="71"/>
      <c r="G112" s="71"/>
      <c r="H112" s="71"/>
      <c r="I112" s="71"/>
      <c r="J112" s="71"/>
      <c r="K112" s="71"/>
      <c r="L112" s="71"/>
      <c r="M112" s="71"/>
      <c r="N112" s="71"/>
      <c r="O112" s="71"/>
      <c r="P112" s="71"/>
      <c r="Q112" s="71"/>
    </row>
    <row r="113" spans="1:17">
      <c r="A113" s="71"/>
      <c r="B113" s="73"/>
      <c r="C113" s="71"/>
      <c r="D113" s="71"/>
      <c r="E113" s="71"/>
      <c r="F113" s="71"/>
      <c r="G113" s="71"/>
      <c r="H113" s="71"/>
      <c r="I113" s="71"/>
      <c r="J113" s="71"/>
      <c r="K113" s="71"/>
      <c r="L113" s="71"/>
      <c r="M113" s="71"/>
      <c r="N113" s="71"/>
      <c r="O113" s="71"/>
      <c r="P113" s="71"/>
      <c r="Q113" s="71"/>
    </row>
    <row r="114" spans="1:17">
      <c r="A114" s="71"/>
      <c r="B114" s="73"/>
      <c r="C114" s="71"/>
      <c r="D114" s="71"/>
      <c r="E114" s="71"/>
      <c r="F114" s="71"/>
      <c r="G114" s="71"/>
      <c r="H114" s="71"/>
      <c r="I114" s="71"/>
      <c r="J114" s="71"/>
      <c r="K114" s="71"/>
      <c r="L114" s="71"/>
      <c r="M114" s="71"/>
      <c r="N114" s="71"/>
      <c r="O114" s="71"/>
      <c r="P114" s="71"/>
      <c r="Q114" s="71"/>
    </row>
    <row r="115" spans="1:17">
      <c r="A115" s="71"/>
      <c r="B115" s="73"/>
      <c r="C115" s="71"/>
      <c r="D115" s="71"/>
      <c r="E115" s="71"/>
      <c r="F115" s="71"/>
      <c r="G115" s="71"/>
      <c r="H115" s="71"/>
      <c r="I115" s="71"/>
      <c r="J115" s="71"/>
      <c r="K115" s="71"/>
      <c r="L115" s="71"/>
      <c r="M115" s="71"/>
      <c r="N115" s="71"/>
      <c r="O115" s="71"/>
      <c r="P115" s="71"/>
      <c r="Q115" s="71"/>
    </row>
    <row r="116" spans="1:17">
      <c r="A116" s="71"/>
      <c r="B116" s="73"/>
      <c r="C116" s="71"/>
      <c r="D116" s="71"/>
      <c r="E116" s="71"/>
      <c r="F116" s="71"/>
      <c r="G116" s="71"/>
      <c r="H116" s="71"/>
      <c r="I116" s="71"/>
      <c r="J116" s="71"/>
      <c r="K116" s="71"/>
      <c r="L116" s="71"/>
      <c r="M116" s="71"/>
      <c r="N116" s="71"/>
      <c r="O116" s="71"/>
      <c r="P116" s="71"/>
      <c r="Q116" s="71"/>
    </row>
    <row r="117" spans="1:17">
      <c r="A117" s="71"/>
      <c r="B117" s="73"/>
      <c r="C117" s="71"/>
      <c r="D117" s="71"/>
      <c r="E117" s="71"/>
      <c r="F117" s="71"/>
      <c r="G117" s="71"/>
      <c r="H117" s="71"/>
      <c r="I117" s="71"/>
      <c r="J117" s="71"/>
      <c r="K117" s="71"/>
      <c r="L117" s="71"/>
      <c r="M117" s="71"/>
      <c r="N117" s="71"/>
      <c r="O117" s="71"/>
      <c r="P117" s="71"/>
      <c r="Q117" s="71"/>
    </row>
    <row r="118" spans="1:17">
      <c r="A118" s="71"/>
      <c r="B118" s="73"/>
      <c r="C118" s="71"/>
      <c r="D118" s="71"/>
      <c r="E118" s="71"/>
      <c r="F118" s="71"/>
      <c r="G118" s="71"/>
      <c r="H118" s="71"/>
      <c r="I118" s="71"/>
      <c r="J118" s="71"/>
      <c r="K118" s="71"/>
      <c r="L118" s="71"/>
      <c r="M118" s="71"/>
      <c r="N118" s="71"/>
      <c r="O118" s="71"/>
      <c r="P118" s="71"/>
      <c r="Q118" s="71"/>
    </row>
    <row r="119" spans="1:17">
      <c r="A119" s="71"/>
      <c r="B119" s="73"/>
      <c r="C119" s="71"/>
      <c r="D119" s="71"/>
      <c r="E119" s="71"/>
      <c r="F119" s="71"/>
      <c r="G119" s="71"/>
      <c r="H119" s="71"/>
      <c r="I119" s="71"/>
      <c r="J119" s="71"/>
      <c r="K119" s="71"/>
      <c r="L119" s="71"/>
      <c r="M119" s="71"/>
      <c r="N119" s="71"/>
      <c r="O119" s="71"/>
      <c r="P119" s="71"/>
      <c r="Q119" s="71"/>
    </row>
    <row r="120" spans="1:17">
      <c r="A120" s="71"/>
      <c r="B120" s="73"/>
      <c r="C120" s="71"/>
      <c r="D120" s="71"/>
      <c r="E120" s="71"/>
      <c r="F120" s="71"/>
      <c r="G120" s="71"/>
      <c r="H120" s="71"/>
      <c r="I120" s="71"/>
      <c r="J120" s="71"/>
      <c r="K120" s="71"/>
      <c r="L120" s="71"/>
      <c r="M120" s="71"/>
      <c r="N120" s="71"/>
      <c r="O120" s="71"/>
      <c r="P120" s="71"/>
      <c r="Q120" s="71"/>
    </row>
    <row r="121" spans="1:17">
      <c r="A121" s="71"/>
      <c r="B121" s="73"/>
      <c r="C121" s="71"/>
      <c r="D121" s="71"/>
      <c r="E121" s="71"/>
      <c r="F121" s="71"/>
      <c r="G121" s="71"/>
      <c r="H121" s="71"/>
      <c r="I121" s="71"/>
      <c r="J121" s="71"/>
      <c r="K121" s="71"/>
      <c r="L121" s="71"/>
      <c r="M121" s="71"/>
      <c r="N121" s="71"/>
      <c r="O121" s="71"/>
      <c r="P121" s="71"/>
      <c r="Q121" s="71"/>
    </row>
    <row r="122" spans="1:17">
      <c r="A122" s="71"/>
      <c r="B122" s="73"/>
      <c r="C122" s="71"/>
      <c r="D122" s="71"/>
      <c r="E122" s="71"/>
      <c r="F122" s="71"/>
      <c r="G122" s="71"/>
      <c r="H122" s="71"/>
      <c r="I122" s="71"/>
      <c r="J122" s="71"/>
      <c r="K122" s="71"/>
      <c r="L122" s="71"/>
      <c r="M122" s="71"/>
      <c r="N122" s="71"/>
      <c r="O122" s="71"/>
      <c r="P122" s="71"/>
      <c r="Q122" s="71"/>
    </row>
    <row r="123" spans="1:17">
      <c r="A123" s="71"/>
      <c r="B123" s="73"/>
      <c r="C123" s="71"/>
      <c r="D123" s="71"/>
      <c r="E123" s="71"/>
      <c r="F123" s="71"/>
      <c r="G123" s="71"/>
      <c r="H123" s="71"/>
      <c r="I123" s="71"/>
      <c r="J123" s="71"/>
      <c r="K123" s="71"/>
      <c r="L123" s="71"/>
      <c r="M123" s="71"/>
      <c r="N123" s="71"/>
      <c r="O123" s="71"/>
      <c r="P123" s="71"/>
      <c r="Q123" s="71"/>
    </row>
    <row r="124" spans="1:17">
      <c r="A124" s="71"/>
      <c r="B124" s="73"/>
      <c r="C124" s="71"/>
      <c r="D124" s="71"/>
      <c r="E124" s="71"/>
      <c r="F124" s="71"/>
      <c r="G124" s="71"/>
      <c r="H124" s="71"/>
      <c r="I124" s="71"/>
      <c r="J124" s="71"/>
      <c r="K124" s="71"/>
      <c r="L124" s="71"/>
      <c r="M124" s="71"/>
      <c r="N124" s="71"/>
      <c r="O124" s="71"/>
      <c r="P124" s="71"/>
      <c r="Q124" s="71"/>
    </row>
    <row r="125" spans="1:17">
      <c r="A125" s="71"/>
      <c r="B125" s="73"/>
      <c r="C125" s="71"/>
      <c r="D125" s="71"/>
      <c r="E125" s="71"/>
      <c r="F125" s="71"/>
      <c r="G125" s="71"/>
      <c r="H125" s="71"/>
      <c r="I125" s="71"/>
      <c r="J125" s="71"/>
      <c r="K125" s="71"/>
      <c r="L125" s="71"/>
      <c r="M125" s="71"/>
      <c r="N125" s="71"/>
      <c r="O125" s="71"/>
      <c r="P125" s="71"/>
      <c r="Q125" s="71"/>
    </row>
    <row r="126" spans="1:17">
      <c r="A126" s="71"/>
      <c r="B126" s="73"/>
      <c r="C126" s="71"/>
      <c r="D126" s="71"/>
      <c r="E126" s="71"/>
      <c r="F126" s="71"/>
      <c r="G126" s="71"/>
      <c r="H126" s="71"/>
      <c r="I126" s="71"/>
      <c r="J126" s="71"/>
      <c r="K126" s="71"/>
      <c r="L126" s="71"/>
      <c r="M126" s="71"/>
      <c r="N126" s="71"/>
      <c r="O126" s="71"/>
      <c r="P126" s="71"/>
      <c r="Q126" s="71"/>
    </row>
    <row r="127" spans="1:17">
      <c r="A127" s="71"/>
      <c r="B127" s="73"/>
      <c r="C127" s="71"/>
      <c r="D127" s="71"/>
      <c r="E127" s="71"/>
      <c r="F127" s="71"/>
      <c r="G127" s="71"/>
      <c r="H127" s="71"/>
      <c r="I127" s="71"/>
      <c r="J127" s="71"/>
      <c r="K127" s="71"/>
      <c r="L127" s="71"/>
      <c r="M127" s="71"/>
      <c r="N127" s="71"/>
      <c r="O127" s="71"/>
      <c r="P127" s="71"/>
      <c r="Q127" s="71"/>
    </row>
    <row r="128" spans="1:17">
      <c r="A128" s="71"/>
      <c r="B128" s="73"/>
      <c r="C128" s="71"/>
      <c r="D128" s="71"/>
      <c r="E128" s="71"/>
      <c r="F128" s="71"/>
      <c r="G128" s="71"/>
      <c r="H128" s="71"/>
      <c r="I128" s="71"/>
      <c r="J128" s="71"/>
      <c r="K128" s="71"/>
      <c r="L128" s="71"/>
      <c r="M128" s="71"/>
      <c r="N128" s="71"/>
      <c r="O128" s="71"/>
      <c r="P128" s="71"/>
      <c r="Q128" s="71"/>
    </row>
    <row r="129" spans="1:17">
      <c r="A129" s="71"/>
      <c r="B129" s="73"/>
      <c r="C129" s="71"/>
      <c r="D129" s="71"/>
      <c r="E129" s="71"/>
      <c r="F129" s="71"/>
      <c r="G129" s="71"/>
      <c r="H129" s="71"/>
      <c r="I129" s="71"/>
      <c r="J129" s="71"/>
      <c r="K129" s="71"/>
      <c r="L129" s="71"/>
      <c r="M129" s="71"/>
      <c r="N129" s="71"/>
      <c r="O129" s="71"/>
      <c r="P129" s="71"/>
      <c r="Q129" s="71"/>
    </row>
    <row r="130" spans="1:17">
      <c r="A130" s="71"/>
      <c r="B130" s="73"/>
      <c r="C130" s="71"/>
      <c r="D130" s="71"/>
      <c r="E130" s="71"/>
      <c r="F130" s="71"/>
      <c r="G130" s="71"/>
      <c r="H130" s="71"/>
      <c r="I130" s="71"/>
      <c r="J130" s="71"/>
      <c r="K130" s="71"/>
      <c r="L130" s="71"/>
      <c r="M130" s="71"/>
      <c r="N130" s="71"/>
      <c r="O130" s="71"/>
      <c r="P130" s="71"/>
      <c r="Q130" s="71"/>
    </row>
    <row r="131" spans="1:17">
      <c r="A131" s="71"/>
      <c r="B131" s="73"/>
      <c r="C131" s="71"/>
      <c r="D131" s="71"/>
      <c r="E131" s="71"/>
      <c r="F131" s="71"/>
      <c r="G131" s="71"/>
      <c r="H131" s="71"/>
      <c r="I131" s="71"/>
      <c r="J131" s="71"/>
      <c r="K131" s="71"/>
      <c r="L131" s="71"/>
      <c r="M131" s="71"/>
      <c r="N131" s="71"/>
      <c r="O131" s="71"/>
      <c r="P131" s="71"/>
      <c r="Q131" s="71"/>
    </row>
    <row r="132" spans="1:17">
      <c r="A132" s="71"/>
      <c r="B132" s="73"/>
      <c r="C132" s="71"/>
      <c r="D132" s="71"/>
      <c r="E132" s="71"/>
      <c r="F132" s="71"/>
      <c r="G132" s="71"/>
      <c r="H132" s="71"/>
      <c r="I132" s="71"/>
      <c r="J132" s="71"/>
      <c r="K132" s="71"/>
      <c r="L132" s="71"/>
      <c r="M132" s="71"/>
      <c r="N132" s="71"/>
      <c r="O132" s="71"/>
      <c r="P132" s="71"/>
      <c r="Q132" s="71"/>
    </row>
    <row r="133" spans="1:17">
      <c r="A133" s="71"/>
      <c r="B133" s="73"/>
      <c r="C133" s="71"/>
      <c r="D133" s="71"/>
      <c r="E133" s="71"/>
      <c r="F133" s="71"/>
      <c r="G133" s="71"/>
      <c r="H133" s="71"/>
      <c r="I133" s="71"/>
      <c r="J133" s="71"/>
      <c r="K133" s="71"/>
      <c r="L133" s="71"/>
      <c r="M133" s="71"/>
      <c r="N133" s="71"/>
      <c r="O133" s="71"/>
      <c r="P133" s="71"/>
      <c r="Q133" s="71"/>
    </row>
    <row r="134" spans="1:17">
      <c r="A134" s="71"/>
      <c r="B134" s="73"/>
      <c r="C134" s="71"/>
      <c r="D134" s="71"/>
      <c r="E134" s="71"/>
      <c r="F134" s="71"/>
      <c r="G134" s="71"/>
      <c r="H134" s="71"/>
      <c r="I134" s="71"/>
      <c r="J134" s="71"/>
      <c r="K134" s="71"/>
      <c r="L134" s="71"/>
      <c r="M134" s="71"/>
      <c r="N134" s="71"/>
      <c r="O134" s="71"/>
      <c r="P134" s="71"/>
      <c r="Q134" s="71"/>
    </row>
    <row r="135" spans="1:17">
      <c r="A135" s="71"/>
      <c r="B135" s="73"/>
      <c r="C135" s="71"/>
      <c r="D135" s="71"/>
      <c r="E135" s="71"/>
      <c r="F135" s="71"/>
      <c r="G135" s="71"/>
      <c r="H135" s="71"/>
      <c r="I135" s="71"/>
      <c r="J135" s="71"/>
      <c r="K135" s="71"/>
      <c r="L135" s="71"/>
      <c r="M135" s="71"/>
      <c r="N135" s="71"/>
      <c r="O135" s="71"/>
      <c r="P135" s="71"/>
      <c r="Q135" s="71"/>
    </row>
    <row r="136" spans="1:17">
      <c r="A136" s="71"/>
      <c r="B136" s="73"/>
      <c r="C136" s="71"/>
      <c r="D136" s="71"/>
      <c r="E136" s="71"/>
      <c r="F136" s="71"/>
      <c r="G136" s="71"/>
      <c r="H136" s="71"/>
      <c r="I136" s="71"/>
      <c r="J136" s="71"/>
      <c r="K136" s="71"/>
      <c r="L136" s="71"/>
      <c r="M136" s="71"/>
      <c r="N136" s="71"/>
      <c r="O136" s="71"/>
      <c r="P136" s="71"/>
      <c r="Q136" s="71"/>
    </row>
    <row r="137" spans="1:17">
      <c r="A137" s="71"/>
      <c r="B137" s="73"/>
      <c r="C137" s="71"/>
      <c r="D137" s="71"/>
      <c r="E137" s="71"/>
      <c r="F137" s="71"/>
      <c r="G137" s="71"/>
      <c r="H137" s="71"/>
      <c r="I137" s="71"/>
      <c r="J137" s="71"/>
      <c r="K137" s="71"/>
      <c r="L137" s="71"/>
      <c r="M137" s="71"/>
      <c r="N137" s="71"/>
      <c r="O137" s="71"/>
      <c r="P137" s="71"/>
      <c r="Q137" s="71"/>
    </row>
    <row r="138" spans="1:17">
      <c r="A138" s="71"/>
      <c r="B138" s="73"/>
      <c r="C138" s="71"/>
      <c r="D138" s="71"/>
      <c r="E138" s="71"/>
      <c r="F138" s="71"/>
      <c r="G138" s="71"/>
      <c r="H138" s="71"/>
      <c r="I138" s="71"/>
      <c r="J138" s="71"/>
      <c r="K138" s="71"/>
      <c r="L138" s="71"/>
      <c r="M138" s="71"/>
      <c r="N138" s="71"/>
      <c r="O138" s="71"/>
      <c r="P138" s="71"/>
      <c r="Q138" s="71"/>
    </row>
    <row r="139" spans="1:17">
      <c r="A139" s="71"/>
      <c r="B139" s="73"/>
      <c r="C139" s="71"/>
      <c r="D139" s="71"/>
      <c r="E139" s="71"/>
      <c r="F139" s="71"/>
      <c r="G139" s="71"/>
      <c r="H139" s="71"/>
      <c r="I139" s="71"/>
      <c r="J139" s="71"/>
      <c r="K139" s="71"/>
      <c r="L139" s="71"/>
      <c r="M139" s="71"/>
      <c r="N139" s="71"/>
      <c r="O139" s="71"/>
      <c r="P139" s="71"/>
      <c r="Q139" s="71"/>
    </row>
    <row r="140" spans="1:17">
      <c r="A140" s="71"/>
      <c r="B140" s="73"/>
      <c r="C140" s="71"/>
      <c r="D140" s="71"/>
      <c r="E140" s="71"/>
      <c r="F140" s="71"/>
      <c r="G140" s="71"/>
      <c r="H140" s="71"/>
      <c r="I140" s="71"/>
      <c r="J140" s="71"/>
      <c r="K140" s="71"/>
      <c r="L140" s="71"/>
      <c r="M140" s="71"/>
      <c r="N140" s="71"/>
      <c r="O140" s="71"/>
      <c r="P140" s="71"/>
      <c r="Q140" s="71"/>
    </row>
    <row r="141" spans="1:17">
      <c r="A141" s="71"/>
      <c r="B141" s="73"/>
      <c r="C141" s="71"/>
      <c r="D141" s="71"/>
      <c r="E141" s="71"/>
      <c r="F141" s="71"/>
      <c r="G141" s="71"/>
      <c r="H141" s="71"/>
      <c r="I141" s="71"/>
      <c r="J141" s="71"/>
      <c r="K141" s="71"/>
      <c r="L141" s="71"/>
      <c r="M141" s="71"/>
      <c r="N141" s="71"/>
      <c r="O141" s="71"/>
      <c r="P141" s="71"/>
      <c r="Q141" s="71"/>
    </row>
    <row r="142" spans="1:17">
      <c r="A142" s="71"/>
      <c r="B142" s="73"/>
      <c r="C142" s="71"/>
      <c r="D142" s="71"/>
      <c r="E142" s="71"/>
      <c r="F142" s="71"/>
      <c r="G142" s="71"/>
      <c r="H142" s="71"/>
      <c r="I142" s="71"/>
      <c r="J142" s="71"/>
      <c r="K142" s="71"/>
      <c r="L142" s="71"/>
      <c r="M142" s="71"/>
      <c r="N142" s="71"/>
      <c r="O142" s="71"/>
      <c r="P142" s="71"/>
      <c r="Q142" s="71"/>
    </row>
    <row r="143" spans="1:17">
      <c r="A143" s="71"/>
      <c r="B143" s="73"/>
      <c r="C143" s="71"/>
      <c r="D143" s="71"/>
      <c r="E143" s="71"/>
      <c r="F143" s="71"/>
      <c r="G143" s="71"/>
      <c r="H143" s="71"/>
      <c r="I143" s="71"/>
      <c r="J143" s="71"/>
      <c r="K143" s="71"/>
      <c r="L143" s="71"/>
      <c r="M143" s="71"/>
      <c r="N143" s="71"/>
      <c r="O143" s="71"/>
      <c r="P143" s="71"/>
      <c r="Q143" s="71"/>
    </row>
    <row r="144" spans="1:17">
      <c r="A144" s="71"/>
      <c r="B144" s="73"/>
      <c r="C144" s="71"/>
      <c r="D144" s="71"/>
      <c r="E144" s="71"/>
      <c r="F144" s="71"/>
      <c r="G144" s="71"/>
      <c r="H144" s="71"/>
      <c r="I144" s="71"/>
      <c r="J144" s="71"/>
      <c r="K144" s="71"/>
      <c r="L144" s="71"/>
      <c r="M144" s="71"/>
      <c r="N144" s="71"/>
      <c r="O144" s="71"/>
      <c r="P144" s="71"/>
      <c r="Q144" s="71"/>
    </row>
    <row r="145" spans="1:17">
      <c r="A145" s="71"/>
      <c r="B145" s="73"/>
      <c r="C145" s="71"/>
      <c r="D145" s="71"/>
      <c r="E145" s="71"/>
      <c r="F145" s="71"/>
      <c r="G145" s="71"/>
      <c r="H145" s="71"/>
      <c r="I145" s="71"/>
      <c r="J145" s="71"/>
      <c r="K145" s="71"/>
      <c r="L145" s="71"/>
      <c r="M145" s="71"/>
      <c r="N145" s="71"/>
      <c r="O145" s="71"/>
      <c r="P145" s="71"/>
      <c r="Q145" s="71"/>
    </row>
    <row r="146" spans="1:17">
      <c r="A146" s="71"/>
      <c r="B146" s="73"/>
      <c r="C146" s="71"/>
      <c r="D146" s="71"/>
      <c r="E146" s="71"/>
      <c r="F146" s="71"/>
      <c r="G146" s="71"/>
      <c r="H146" s="71"/>
      <c r="I146" s="71"/>
      <c r="J146" s="71"/>
      <c r="K146" s="71"/>
      <c r="L146" s="71"/>
      <c r="M146" s="71"/>
      <c r="N146" s="71"/>
      <c r="O146" s="71"/>
      <c r="P146" s="71"/>
      <c r="Q146" s="71"/>
    </row>
    <row r="147" spans="1:17">
      <c r="A147" s="71"/>
      <c r="B147" s="73"/>
      <c r="C147" s="71"/>
      <c r="D147" s="71"/>
      <c r="E147" s="71"/>
      <c r="F147" s="71"/>
      <c r="G147" s="71"/>
      <c r="H147" s="71"/>
      <c r="I147" s="71"/>
      <c r="J147" s="71"/>
      <c r="K147" s="71"/>
      <c r="L147" s="71"/>
      <c r="M147" s="71"/>
      <c r="N147" s="71"/>
      <c r="O147" s="71"/>
      <c r="P147" s="71"/>
      <c r="Q147" s="71"/>
    </row>
    <row r="148" spans="1:17">
      <c r="A148" s="71"/>
      <c r="B148" s="73"/>
      <c r="C148" s="71"/>
      <c r="D148" s="71"/>
      <c r="E148" s="71"/>
      <c r="F148" s="71"/>
      <c r="G148" s="71"/>
      <c r="H148" s="71"/>
      <c r="I148" s="71"/>
      <c r="J148" s="71"/>
      <c r="K148" s="71"/>
      <c r="L148" s="71"/>
      <c r="M148" s="71"/>
      <c r="N148" s="71"/>
      <c r="O148" s="71"/>
      <c r="P148" s="71"/>
      <c r="Q148" s="71"/>
    </row>
    <row r="149" spans="1:17">
      <c r="A149" s="71"/>
      <c r="B149" s="73"/>
      <c r="C149" s="71"/>
      <c r="D149" s="71"/>
      <c r="E149" s="71"/>
      <c r="F149" s="71"/>
      <c r="G149" s="71"/>
      <c r="H149" s="71"/>
      <c r="I149" s="71"/>
      <c r="J149" s="71"/>
      <c r="K149" s="71"/>
      <c r="L149" s="71"/>
      <c r="M149" s="71"/>
      <c r="N149" s="71"/>
      <c r="O149" s="71"/>
      <c r="P149" s="71"/>
      <c r="Q149" s="71"/>
    </row>
    <row r="150" spans="1:17">
      <c r="A150" s="71"/>
      <c r="B150" s="73"/>
      <c r="C150" s="71"/>
      <c r="D150" s="71"/>
      <c r="E150" s="71"/>
      <c r="F150" s="71"/>
      <c r="G150" s="71"/>
      <c r="H150" s="71"/>
      <c r="I150" s="71"/>
      <c r="J150" s="71"/>
      <c r="K150" s="71"/>
      <c r="L150" s="71"/>
      <c r="M150" s="71"/>
      <c r="N150" s="71"/>
      <c r="O150" s="71"/>
      <c r="P150" s="71"/>
      <c r="Q150" s="71"/>
    </row>
    <row r="151" spans="1:17">
      <c r="A151" s="71"/>
      <c r="B151" s="73"/>
      <c r="C151" s="71"/>
      <c r="D151" s="71"/>
      <c r="E151" s="71"/>
      <c r="F151" s="71"/>
      <c r="G151" s="71"/>
      <c r="H151" s="71"/>
      <c r="I151" s="71"/>
      <c r="J151" s="71"/>
      <c r="K151" s="71"/>
      <c r="L151" s="71"/>
      <c r="M151" s="71"/>
      <c r="N151" s="71"/>
      <c r="O151" s="71"/>
      <c r="P151" s="71"/>
      <c r="Q151" s="71"/>
    </row>
    <row r="152" spans="1:17">
      <c r="A152" s="71"/>
      <c r="B152" s="73"/>
      <c r="C152" s="71"/>
      <c r="D152" s="71"/>
      <c r="E152" s="71"/>
      <c r="F152" s="71"/>
      <c r="G152" s="71"/>
      <c r="H152" s="71"/>
      <c r="I152" s="71"/>
      <c r="J152" s="71"/>
      <c r="K152" s="71"/>
      <c r="L152" s="71"/>
      <c r="M152" s="71"/>
      <c r="N152" s="71"/>
      <c r="O152" s="71"/>
      <c r="P152" s="71"/>
      <c r="Q152" s="71"/>
    </row>
    <row r="153" spans="1:17">
      <c r="A153" s="71"/>
      <c r="B153" s="73"/>
      <c r="C153" s="71"/>
      <c r="D153" s="71"/>
      <c r="E153" s="71"/>
      <c r="F153" s="71"/>
      <c r="G153" s="71"/>
      <c r="H153" s="71"/>
      <c r="I153" s="71"/>
      <c r="J153" s="71"/>
      <c r="K153" s="71"/>
      <c r="L153" s="71"/>
      <c r="M153" s="71"/>
      <c r="N153" s="71"/>
      <c r="O153" s="71"/>
      <c r="P153" s="71"/>
      <c r="Q153" s="71"/>
    </row>
    <row r="154" spans="1:17">
      <c r="A154" s="71"/>
      <c r="B154" s="73"/>
      <c r="C154" s="71"/>
      <c r="D154" s="71"/>
      <c r="E154" s="71"/>
      <c r="F154" s="71"/>
      <c r="G154" s="71"/>
      <c r="H154" s="71"/>
      <c r="I154" s="71"/>
      <c r="J154" s="71"/>
      <c r="K154" s="71"/>
      <c r="L154" s="71"/>
      <c r="M154" s="71"/>
      <c r="N154" s="71"/>
      <c r="O154" s="71"/>
      <c r="P154" s="71"/>
      <c r="Q154" s="71"/>
    </row>
    <row r="155" spans="1:17">
      <c r="A155" s="71"/>
      <c r="B155" s="73"/>
      <c r="C155" s="71"/>
      <c r="D155" s="71"/>
      <c r="E155" s="71"/>
      <c r="F155" s="71"/>
      <c r="G155" s="71"/>
      <c r="H155" s="71"/>
      <c r="I155" s="71"/>
      <c r="J155" s="71"/>
      <c r="K155" s="71"/>
      <c r="L155" s="71"/>
      <c r="M155" s="71"/>
      <c r="N155" s="71"/>
      <c r="O155" s="71"/>
      <c r="P155" s="71"/>
      <c r="Q155" s="71"/>
    </row>
    <row r="156" spans="1:17">
      <c r="A156" s="71"/>
      <c r="B156" s="73"/>
      <c r="C156" s="71"/>
      <c r="D156" s="71"/>
      <c r="E156" s="71"/>
      <c r="F156" s="71"/>
      <c r="G156" s="71"/>
      <c r="H156" s="71"/>
      <c r="I156" s="71"/>
      <c r="J156" s="71"/>
      <c r="K156" s="71"/>
      <c r="L156" s="71"/>
      <c r="M156" s="71"/>
      <c r="N156" s="71"/>
      <c r="O156" s="71"/>
      <c r="P156" s="71"/>
      <c r="Q156" s="71"/>
    </row>
    <row r="157" spans="1:17">
      <c r="A157" s="71"/>
      <c r="B157" s="73"/>
      <c r="C157" s="71"/>
      <c r="D157" s="71"/>
      <c r="E157" s="71"/>
      <c r="F157" s="71"/>
      <c r="G157" s="71"/>
      <c r="H157" s="71"/>
      <c r="I157" s="71"/>
      <c r="J157" s="71"/>
      <c r="K157" s="71"/>
      <c r="L157" s="71"/>
      <c r="M157" s="71"/>
      <c r="N157" s="71"/>
      <c r="O157" s="71"/>
      <c r="P157" s="71"/>
      <c r="Q157" s="71"/>
    </row>
    <row r="158" spans="1:17">
      <c r="A158" s="71"/>
      <c r="B158" s="73"/>
      <c r="C158" s="71"/>
      <c r="D158" s="71"/>
      <c r="E158" s="71"/>
      <c r="F158" s="71"/>
      <c r="G158" s="71"/>
      <c r="H158" s="71"/>
      <c r="I158" s="71"/>
      <c r="J158" s="71"/>
      <c r="K158" s="71"/>
      <c r="L158" s="71"/>
      <c r="M158" s="71"/>
      <c r="N158" s="71"/>
      <c r="O158" s="71"/>
      <c r="P158" s="71"/>
      <c r="Q158" s="71"/>
    </row>
    <row r="159" spans="1:17">
      <c r="A159" s="71"/>
      <c r="B159" s="73"/>
      <c r="C159" s="71"/>
      <c r="D159" s="71"/>
      <c r="E159" s="71"/>
      <c r="F159" s="71"/>
      <c r="G159" s="71"/>
      <c r="H159" s="71"/>
      <c r="I159" s="71"/>
      <c r="J159" s="71"/>
      <c r="K159" s="71"/>
      <c r="L159" s="71"/>
      <c r="M159" s="71"/>
      <c r="N159" s="71"/>
      <c r="O159" s="71"/>
      <c r="P159" s="71"/>
      <c r="Q159" s="71"/>
    </row>
    <row r="160" spans="1:17">
      <c r="A160" s="71"/>
      <c r="B160" s="73"/>
      <c r="C160" s="71"/>
      <c r="D160" s="71"/>
      <c r="E160" s="71"/>
      <c r="F160" s="71"/>
      <c r="G160" s="71"/>
      <c r="H160" s="71"/>
      <c r="I160" s="71"/>
      <c r="J160" s="71"/>
      <c r="K160" s="71"/>
      <c r="L160" s="71"/>
      <c r="M160" s="71"/>
      <c r="N160" s="71"/>
      <c r="O160" s="71"/>
      <c r="P160" s="71"/>
      <c r="Q160" s="71"/>
    </row>
    <row r="161" spans="1:17">
      <c r="A161" s="71"/>
      <c r="B161" s="73"/>
      <c r="C161" s="71"/>
      <c r="D161" s="71"/>
      <c r="E161" s="71"/>
      <c r="F161" s="71"/>
      <c r="G161" s="71"/>
      <c r="H161" s="71"/>
      <c r="I161" s="71"/>
      <c r="J161" s="71"/>
      <c r="K161" s="71"/>
      <c r="L161" s="71"/>
      <c r="M161" s="71"/>
      <c r="N161" s="71"/>
      <c r="O161" s="71"/>
      <c r="P161" s="71"/>
      <c r="Q161" s="71"/>
    </row>
    <row r="162" spans="1:17">
      <c r="A162" s="71"/>
      <c r="B162" s="73"/>
      <c r="C162" s="71"/>
      <c r="D162" s="71"/>
      <c r="E162" s="71"/>
      <c r="F162" s="71"/>
      <c r="G162" s="71"/>
      <c r="H162" s="71"/>
      <c r="I162" s="71"/>
      <c r="J162" s="71"/>
      <c r="K162" s="71"/>
      <c r="L162" s="71"/>
      <c r="M162" s="71"/>
      <c r="N162" s="71"/>
      <c r="O162" s="71"/>
      <c r="P162" s="71"/>
      <c r="Q162" s="71"/>
    </row>
    <row r="163" spans="1:17">
      <c r="A163" s="71"/>
      <c r="B163" s="73"/>
      <c r="C163" s="71"/>
      <c r="D163" s="71"/>
      <c r="E163" s="71"/>
      <c r="F163" s="71"/>
      <c r="G163" s="71"/>
      <c r="H163" s="71"/>
      <c r="I163" s="71"/>
      <c r="J163" s="71"/>
      <c r="K163" s="71"/>
      <c r="L163" s="71"/>
      <c r="M163" s="71"/>
      <c r="N163" s="71"/>
      <c r="O163" s="71"/>
      <c r="P163" s="71"/>
      <c r="Q163" s="71"/>
    </row>
    <row r="164" spans="1:17">
      <c r="A164" s="71"/>
      <c r="B164" s="73"/>
      <c r="C164" s="71"/>
      <c r="D164" s="71"/>
      <c r="E164" s="71"/>
      <c r="F164" s="71"/>
      <c r="G164" s="71"/>
      <c r="H164" s="71"/>
      <c r="I164" s="71"/>
      <c r="J164" s="71"/>
      <c r="K164" s="71"/>
      <c r="L164" s="71"/>
      <c r="M164" s="71"/>
      <c r="N164" s="71"/>
      <c r="O164" s="71"/>
      <c r="P164" s="71"/>
      <c r="Q164" s="71"/>
    </row>
    <row r="165" spans="1:17">
      <c r="A165" s="71"/>
      <c r="B165" s="73"/>
      <c r="C165" s="71"/>
      <c r="D165" s="71"/>
      <c r="E165" s="71"/>
      <c r="F165" s="71"/>
      <c r="G165" s="71"/>
      <c r="H165" s="71"/>
      <c r="I165" s="71"/>
      <c r="J165" s="71"/>
      <c r="K165" s="71"/>
      <c r="L165" s="71"/>
      <c r="M165" s="71"/>
      <c r="N165" s="71"/>
      <c r="O165" s="71"/>
      <c r="P165" s="71"/>
      <c r="Q165" s="71"/>
    </row>
    <row r="166" spans="1:17">
      <c r="A166" s="71"/>
      <c r="B166" s="73"/>
      <c r="C166" s="71"/>
      <c r="D166" s="71"/>
      <c r="E166" s="71"/>
      <c r="F166" s="71"/>
      <c r="G166" s="71"/>
      <c r="H166" s="71"/>
      <c r="I166" s="71"/>
      <c r="J166" s="71"/>
      <c r="K166" s="71"/>
      <c r="L166" s="71"/>
      <c r="M166" s="71"/>
      <c r="N166" s="71"/>
      <c r="O166" s="71"/>
      <c r="P166" s="71"/>
      <c r="Q166" s="71"/>
    </row>
  </sheetData>
  <mergeCells count="19">
    <mergeCell ref="C42:C43"/>
    <mergeCell ref="C49:C50"/>
    <mergeCell ref="C58:C59"/>
    <mergeCell ref="C71:C72"/>
    <mergeCell ref="C76:C77"/>
    <mergeCell ref="A1:Q1"/>
    <mergeCell ref="M3:Q3"/>
    <mergeCell ref="B5:C5"/>
    <mergeCell ref="D5:E5"/>
    <mergeCell ref="G5:H5"/>
    <mergeCell ref="K5:L5"/>
    <mergeCell ref="M5:Q5"/>
    <mergeCell ref="A3:A4"/>
    <mergeCell ref="F3:F4"/>
    <mergeCell ref="J3:J4"/>
    <mergeCell ref="B3:C4"/>
    <mergeCell ref="D3:E4"/>
    <mergeCell ref="G3:H4"/>
    <mergeCell ref="K3:L4"/>
  </mergeCells>
  <conditionalFormatting sqref="K6">
    <cfRule type="expression" dxfId="215" priority="1" stopIfTrue="1">
      <formula>$M6=MAX($M6:$P6)</formula>
    </cfRule>
    <cfRule type="expression" dxfId="214" priority="2" stopIfTrue="1">
      <formula>$O6=MAX($M6:$P6)</formula>
    </cfRule>
    <cfRule type="expression" dxfId="213" priority="3" stopIfTrue="1">
      <formula>$M6+$N6&gt;$O6+$P6</formula>
    </cfRule>
  </conditionalFormatting>
  <conditionalFormatting sqref="G6">
    <cfRule type="expression" dxfId="212" priority="4" stopIfTrue="1">
      <formula>H6=4</formula>
    </cfRule>
    <cfRule type="expression" dxfId="211" priority="5" stopIfTrue="1">
      <formula>H6=3</formula>
    </cfRule>
    <cfRule type="expression" dxfId="210" priority="6" stopIfTrue="1">
      <formula>H6=2</formula>
    </cfRule>
  </conditionalFormatting>
  <conditionalFormatting sqref="G11">
    <cfRule type="expression" dxfId="209" priority="7" stopIfTrue="1">
      <formula>H11=4</formula>
    </cfRule>
    <cfRule type="expression" dxfId="208" priority="8" stopIfTrue="1">
      <formula>H11=3</formula>
    </cfRule>
    <cfRule type="expression" dxfId="207" priority="9" stopIfTrue="1">
      <formula>H11=2</formula>
    </cfRule>
  </conditionalFormatting>
  <conditionalFormatting sqref="G14">
    <cfRule type="expression" dxfId="206" priority="10" stopIfTrue="1">
      <formula>H14=4</formula>
    </cfRule>
    <cfRule type="expression" dxfId="205" priority="11" stopIfTrue="1">
      <formula>H14=3</formula>
    </cfRule>
    <cfRule type="expression" dxfId="204" priority="12" stopIfTrue="1">
      <formula>H14=2</formula>
    </cfRule>
  </conditionalFormatting>
  <conditionalFormatting sqref="G15">
    <cfRule type="expression" dxfId="203" priority="13" stopIfTrue="1">
      <formula>H15=4</formula>
    </cfRule>
    <cfRule type="expression" dxfId="202" priority="14" stopIfTrue="1">
      <formula>H15=3</formula>
    </cfRule>
    <cfRule type="expression" dxfId="201" priority="15" stopIfTrue="1">
      <formula>H15=2</formula>
    </cfRule>
  </conditionalFormatting>
  <conditionalFormatting sqref="G20">
    <cfRule type="expression" dxfId="200" priority="16" stopIfTrue="1">
      <formula>H20=4</formula>
    </cfRule>
    <cfRule type="expression" dxfId="199" priority="17" stopIfTrue="1">
      <formula>H20=3</formula>
    </cfRule>
    <cfRule type="expression" dxfId="198" priority="18" stopIfTrue="1">
      <formula>H20=2</formula>
    </cfRule>
  </conditionalFormatting>
  <conditionalFormatting sqref="G21">
    <cfRule type="expression" dxfId="197" priority="19" stopIfTrue="1">
      <formula>H21=4</formula>
    </cfRule>
    <cfRule type="expression" dxfId="196" priority="20" stopIfTrue="1">
      <formula>H21=3</formula>
    </cfRule>
    <cfRule type="expression" dxfId="195" priority="21" stopIfTrue="1">
      <formula>H21=2</formula>
    </cfRule>
  </conditionalFormatting>
  <conditionalFormatting sqref="G22">
    <cfRule type="expression" dxfId="194" priority="22" stopIfTrue="1">
      <formula>H22=4</formula>
    </cfRule>
    <cfRule type="expression" dxfId="193" priority="23" stopIfTrue="1">
      <formula>H22=3</formula>
    </cfRule>
    <cfRule type="expression" dxfId="192" priority="24" stopIfTrue="1">
      <formula>H22=2</formula>
    </cfRule>
  </conditionalFormatting>
  <conditionalFormatting sqref="G23">
    <cfRule type="expression" dxfId="191" priority="25" stopIfTrue="1">
      <formula>H23=4</formula>
    </cfRule>
    <cfRule type="expression" dxfId="190" priority="26" stopIfTrue="1">
      <formula>H23=3</formula>
    </cfRule>
    <cfRule type="expression" dxfId="189" priority="27" stopIfTrue="1">
      <formula>H23=2</formula>
    </cfRule>
  </conditionalFormatting>
  <conditionalFormatting sqref="G24">
    <cfRule type="expression" dxfId="188" priority="28" stopIfTrue="1">
      <formula>H24=4</formula>
    </cfRule>
    <cfRule type="expression" dxfId="187" priority="29" stopIfTrue="1">
      <formula>H24=3</formula>
    </cfRule>
    <cfRule type="expression" dxfId="186" priority="30" stopIfTrue="1">
      <formula>H24=2</formula>
    </cfRule>
  </conditionalFormatting>
  <conditionalFormatting sqref="G25">
    <cfRule type="expression" dxfId="185" priority="31" stopIfTrue="1">
      <formula>H25=4</formula>
    </cfRule>
    <cfRule type="expression" dxfId="184" priority="32" stopIfTrue="1">
      <formula>H25=3</formula>
    </cfRule>
    <cfRule type="expression" dxfId="183" priority="33" stopIfTrue="1">
      <formula>H25=2</formula>
    </cfRule>
  </conditionalFormatting>
  <conditionalFormatting sqref="G26">
    <cfRule type="expression" dxfId="182" priority="34" stopIfTrue="1">
      <formula>H26=4</formula>
    </cfRule>
    <cfRule type="expression" dxfId="181" priority="35" stopIfTrue="1">
      <formula>H26=3</formula>
    </cfRule>
    <cfRule type="expression" dxfId="180" priority="36" stopIfTrue="1">
      <formula>H26=2</formula>
    </cfRule>
  </conditionalFormatting>
  <conditionalFormatting sqref="G27">
    <cfRule type="expression" dxfId="179" priority="37" stopIfTrue="1">
      <formula>H27=4</formula>
    </cfRule>
    <cfRule type="expression" dxfId="178" priority="38" stopIfTrue="1">
      <formula>H27=3</formula>
    </cfRule>
    <cfRule type="expression" dxfId="177" priority="39" stopIfTrue="1">
      <formula>H27=2</formula>
    </cfRule>
  </conditionalFormatting>
  <conditionalFormatting sqref="G28">
    <cfRule type="expression" dxfId="176" priority="40" stopIfTrue="1">
      <formula>H28=4</formula>
    </cfRule>
    <cfRule type="expression" dxfId="175" priority="41" stopIfTrue="1">
      <formula>H28=3</formula>
    </cfRule>
    <cfRule type="expression" dxfId="174" priority="42" stopIfTrue="1">
      <formula>H28=2</formula>
    </cfRule>
  </conditionalFormatting>
  <conditionalFormatting sqref="G29">
    <cfRule type="expression" dxfId="173" priority="43" stopIfTrue="1">
      <formula>H29=4</formula>
    </cfRule>
    <cfRule type="expression" dxfId="172" priority="44" stopIfTrue="1">
      <formula>H29=3</formula>
    </cfRule>
    <cfRule type="expression" dxfId="171" priority="45" stopIfTrue="1">
      <formula>H29=2</formula>
    </cfRule>
  </conditionalFormatting>
  <conditionalFormatting sqref="G30">
    <cfRule type="expression" dxfId="170" priority="46" stopIfTrue="1">
      <formula>H30=4</formula>
    </cfRule>
    <cfRule type="expression" dxfId="169" priority="47" stopIfTrue="1">
      <formula>H30=3</formula>
    </cfRule>
    <cfRule type="expression" dxfId="168" priority="48" stopIfTrue="1">
      <formula>H30=2</formula>
    </cfRule>
  </conditionalFormatting>
  <conditionalFormatting sqref="G31">
    <cfRule type="expression" dxfId="167" priority="49" stopIfTrue="1">
      <formula>H31=4</formula>
    </cfRule>
    <cfRule type="expression" dxfId="166" priority="50" stopIfTrue="1">
      <formula>H31=3</formula>
    </cfRule>
    <cfRule type="expression" dxfId="165" priority="51" stopIfTrue="1">
      <formula>H31=2</formula>
    </cfRule>
  </conditionalFormatting>
  <conditionalFormatting sqref="G32">
    <cfRule type="expression" dxfId="164" priority="52" stopIfTrue="1">
      <formula>H32=4</formula>
    </cfRule>
    <cfRule type="expression" dxfId="163" priority="53" stopIfTrue="1">
      <formula>H32=3</formula>
    </cfRule>
    <cfRule type="expression" dxfId="162" priority="54" stopIfTrue="1">
      <formula>H32=2</formula>
    </cfRule>
  </conditionalFormatting>
  <conditionalFormatting sqref="G33">
    <cfRule type="expression" dxfId="161" priority="55" stopIfTrue="1">
      <formula>H33=4</formula>
    </cfRule>
    <cfRule type="expression" dxfId="160" priority="56" stopIfTrue="1">
      <formula>H33=3</formula>
    </cfRule>
    <cfRule type="expression" dxfId="159" priority="57" stopIfTrue="1">
      <formula>H33=2</formula>
    </cfRule>
  </conditionalFormatting>
  <conditionalFormatting sqref="G34">
    <cfRule type="expression" dxfId="158" priority="58" stopIfTrue="1">
      <formula>H34=4</formula>
    </cfRule>
    <cfRule type="expression" dxfId="157" priority="59" stopIfTrue="1">
      <formula>H34=3</formula>
    </cfRule>
    <cfRule type="expression" dxfId="156" priority="60" stopIfTrue="1">
      <formula>H34=2</formula>
    </cfRule>
  </conditionalFormatting>
  <conditionalFormatting sqref="G35">
    <cfRule type="expression" dxfId="155" priority="61" stopIfTrue="1">
      <formula>H35=4</formula>
    </cfRule>
    <cfRule type="expression" dxfId="154" priority="62" stopIfTrue="1">
      <formula>H35=3</formula>
    </cfRule>
    <cfRule type="expression" dxfId="153" priority="63" stopIfTrue="1">
      <formula>H35=2</formula>
    </cfRule>
  </conditionalFormatting>
  <conditionalFormatting sqref="G36">
    <cfRule type="expression" dxfId="152" priority="64" stopIfTrue="1">
      <formula>H36=4</formula>
    </cfRule>
    <cfRule type="expression" dxfId="151" priority="65" stopIfTrue="1">
      <formula>H36=3</formula>
    </cfRule>
    <cfRule type="expression" dxfId="150" priority="66" stopIfTrue="1">
      <formula>H36=2</formula>
    </cfRule>
  </conditionalFormatting>
  <conditionalFormatting sqref="G37">
    <cfRule type="expression" dxfId="149" priority="67" stopIfTrue="1">
      <formula>H37=4</formula>
    </cfRule>
    <cfRule type="expression" dxfId="148" priority="68" stopIfTrue="1">
      <formula>H37=3</formula>
    </cfRule>
    <cfRule type="expression" dxfId="147" priority="69" stopIfTrue="1">
      <formula>H37=2</formula>
    </cfRule>
  </conditionalFormatting>
  <conditionalFormatting sqref="G38">
    <cfRule type="expression" dxfId="146" priority="70" stopIfTrue="1">
      <formula>H38=4</formula>
    </cfRule>
    <cfRule type="expression" dxfId="145" priority="71" stopIfTrue="1">
      <formula>H38=3</formula>
    </cfRule>
    <cfRule type="expression" dxfId="144" priority="72" stopIfTrue="1">
      <formula>H38=2</formula>
    </cfRule>
  </conditionalFormatting>
  <conditionalFormatting sqref="G39">
    <cfRule type="expression" dxfId="143" priority="73" stopIfTrue="1">
      <formula>H39=4</formula>
    </cfRule>
    <cfRule type="expression" dxfId="142" priority="74" stopIfTrue="1">
      <formula>H39=3</formula>
    </cfRule>
    <cfRule type="expression" dxfId="141" priority="75" stopIfTrue="1">
      <formula>H39=2</formula>
    </cfRule>
  </conditionalFormatting>
  <conditionalFormatting sqref="G40">
    <cfRule type="expression" dxfId="140" priority="76" stopIfTrue="1">
      <formula>H40=4</formula>
    </cfRule>
    <cfRule type="expression" dxfId="139" priority="77" stopIfTrue="1">
      <formula>H40=3</formula>
    </cfRule>
    <cfRule type="expression" dxfId="138" priority="78" stopIfTrue="1">
      <formula>H40=2</formula>
    </cfRule>
  </conditionalFormatting>
  <conditionalFormatting sqref="G41">
    <cfRule type="expression" dxfId="137" priority="79" stopIfTrue="1">
      <formula>H41=4</formula>
    </cfRule>
    <cfRule type="expression" dxfId="136" priority="80" stopIfTrue="1">
      <formula>H41=3</formula>
    </cfRule>
    <cfRule type="expression" dxfId="135" priority="81" stopIfTrue="1">
      <formula>H41=2</formula>
    </cfRule>
  </conditionalFormatting>
  <conditionalFormatting sqref="G42">
    <cfRule type="expression" dxfId="134" priority="82" stopIfTrue="1">
      <formula>H42=4</formula>
    </cfRule>
    <cfRule type="expression" dxfId="133" priority="83" stopIfTrue="1">
      <formula>H42=3</formula>
    </cfRule>
    <cfRule type="expression" dxfId="132" priority="84" stopIfTrue="1">
      <formula>H42=2</formula>
    </cfRule>
  </conditionalFormatting>
  <conditionalFormatting sqref="G43">
    <cfRule type="expression" dxfId="131" priority="85" stopIfTrue="1">
      <formula>H43=4</formula>
    </cfRule>
    <cfRule type="expression" dxfId="130" priority="86" stopIfTrue="1">
      <formula>H43=3</formula>
    </cfRule>
    <cfRule type="expression" dxfId="129" priority="87" stopIfTrue="1">
      <formula>H43=2</formula>
    </cfRule>
  </conditionalFormatting>
  <conditionalFormatting sqref="G44">
    <cfRule type="expression" dxfId="128" priority="88" stopIfTrue="1">
      <formula>H44=4</formula>
    </cfRule>
    <cfRule type="expression" dxfId="127" priority="89" stopIfTrue="1">
      <formula>H44=3</formula>
    </cfRule>
    <cfRule type="expression" dxfId="126" priority="90" stopIfTrue="1">
      <formula>H44=2</formula>
    </cfRule>
  </conditionalFormatting>
  <conditionalFormatting sqref="G45">
    <cfRule type="expression" dxfId="125" priority="91" stopIfTrue="1">
      <formula>H45=4</formula>
    </cfRule>
    <cfRule type="expression" dxfId="124" priority="92" stopIfTrue="1">
      <formula>H45=3</formula>
    </cfRule>
    <cfRule type="expression" dxfId="123" priority="93" stopIfTrue="1">
      <formula>H45=2</formula>
    </cfRule>
  </conditionalFormatting>
  <conditionalFormatting sqref="G46">
    <cfRule type="expression" dxfId="122" priority="94" stopIfTrue="1">
      <formula>H46=4</formula>
    </cfRule>
    <cfRule type="expression" dxfId="121" priority="95" stopIfTrue="1">
      <formula>H46=3</formula>
    </cfRule>
    <cfRule type="expression" dxfId="120" priority="96" stopIfTrue="1">
      <formula>H46=2</formula>
    </cfRule>
  </conditionalFormatting>
  <conditionalFormatting sqref="G47">
    <cfRule type="expression" dxfId="119" priority="97" stopIfTrue="1">
      <formula>H47=4</formula>
    </cfRule>
    <cfRule type="expression" dxfId="118" priority="98" stopIfTrue="1">
      <formula>H47=3</formula>
    </cfRule>
    <cfRule type="expression" dxfId="117" priority="99" stopIfTrue="1">
      <formula>H47=2</formula>
    </cfRule>
  </conditionalFormatting>
  <conditionalFormatting sqref="G48">
    <cfRule type="expression" dxfId="116" priority="100" stopIfTrue="1">
      <formula>H48=4</formula>
    </cfRule>
    <cfRule type="expression" dxfId="115" priority="101" stopIfTrue="1">
      <formula>H48=3</formula>
    </cfRule>
    <cfRule type="expression" dxfId="114" priority="102" stopIfTrue="1">
      <formula>H48=2</formula>
    </cfRule>
  </conditionalFormatting>
  <conditionalFormatting sqref="G49">
    <cfRule type="expression" dxfId="113" priority="103" stopIfTrue="1">
      <formula>H49=4</formula>
    </cfRule>
    <cfRule type="expression" dxfId="112" priority="104" stopIfTrue="1">
      <formula>H49=3</formula>
    </cfRule>
    <cfRule type="expression" dxfId="111" priority="105" stopIfTrue="1">
      <formula>H49=2</formula>
    </cfRule>
  </conditionalFormatting>
  <conditionalFormatting sqref="G50">
    <cfRule type="expression" dxfId="110" priority="106" stopIfTrue="1">
      <formula>H50=4</formula>
    </cfRule>
    <cfRule type="expression" dxfId="109" priority="107" stopIfTrue="1">
      <formula>H50=3</formula>
    </cfRule>
    <cfRule type="expression" dxfId="108" priority="108" stopIfTrue="1">
      <formula>H50=2</formula>
    </cfRule>
  </conditionalFormatting>
  <conditionalFormatting sqref="G51">
    <cfRule type="expression" dxfId="107" priority="109" stopIfTrue="1">
      <formula>H51=4</formula>
    </cfRule>
    <cfRule type="expression" dxfId="106" priority="110" stopIfTrue="1">
      <formula>H51=3</formula>
    </cfRule>
    <cfRule type="expression" dxfId="105" priority="111" stopIfTrue="1">
      <formula>H51=2</formula>
    </cfRule>
  </conditionalFormatting>
  <conditionalFormatting sqref="G52">
    <cfRule type="expression" dxfId="104" priority="112" stopIfTrue="1">
      <formula>H52=4</formula>
    </cfRule>
    <cfRule type="expression" dxfId="103" priority="113" stopIfTrue="1">
      <formula>H52=3</formula>
    </cfRule>
    <cfRule type="expression" dxfId="102" priority="114" stopIfTrue="1">
      <formula>H52=2</formula>
    </cfRule>
  </conditionalFormatting>
  <conditionalFormatting sqref="G53">
    <cfRule type="expression" dxfId="101" priority="115" stopIfTrue="1">
      <formula>H53=4</formula>
    </cfRule>
    <cfRule type="expression" dxfId="100" priority="116" stopIfTrue="1">
      <formula>H53=3</formula>
    </cfRule>
    <cfRule type="expression" dxfId="99" priority="117" stopIfTrue="1">
      <formula>H53=2</formula>
    </cfRule>
  </conditionalFormatting>
  <conditionalFormatting sqref="G54">
    <cfRule type="expression" dxfId="98" priority="118" stopIfTrue="1">
      <formula>H54=4</formula>
    </cfRule>
    <cfRule type="expression" dxfId="97" priority="119" stopIfTrue="1">
      <formula>H54=3</formula>
    </cfRule>
    <cfRule type="expression" dxfId="96" priority="120" stopIfTrue="1">
      <formula>H54=2</formula>
    </cfRule>
  </conditionalFormatting>
  <conditionalFormatting sqref="G55">
    <cfRule type="expression" dxfId="95" priority="121" stopIfTrue="1">
      <formula>H55=4</formula>
    </cfRule>
    <cfRule type="expression" dxfId="94" priority="122" stopIfTrue="1">
      <formula>H55=3</formula>
    </cfRule>
    <cfRule type="expression" dxfId="93" priority="123" stopIfTrue="1">
      <formula>H55=2</formula>
    </cfRule>
  </conditionalFormatting>
  <conditionalFormatting sqref="G56">
    <cfRule type="expression" dxfId="92" priority="124" stopIfTrue="1">
      <formula>H56=4</formula>
    </cfRule>
    <cfRule type="expression" dxfId="91" priority="125" stopIfTrue="1">
      <formula>H56=3</formula>
    </cfRule>
    <cfRule type="expression" dxfId="90" priority="126" stopIfTrue="1">
      <formula>H56=2</formula>
    </cfRule>
  </conditionalFormatting>
  <conditionalFormatting sqref="G57">
    <cfRule type="expression" dxfId="89" priority="127" stopIfTrue="1">
      <formula>H57=4</formula>
    </cfRule>
    <cfRule type="expression" dxfId="88" priority="128" stopIfTrue="1">
      <formula>H57=3</formula>
    </cfRule>
    <cfRule type="expression" dxfId="87" priority="129" stopIfTrue="1">
      <formula>H57=2</formula>
    </cfRule>
  </conditionalFormatting>
  <conditionalFormatting sqref="G58">
    <cfRule type="expression" dxfId="86" priority="130" stopIfTrue="1">
      <formula>H58=4</formula>
    </cfRule>
    <cfRule type="expression" dxfId="85" priority="131" stopIfTrue="1">
      <formula>H58=3</formula>
    </cfRule>
    <cfRule type="expression" dxfId="84" priority="132" stopIfTrue="1">
      <formula>H58=2</formula>
    </cfRule>
  </conditionalFormatting>
  <conditionalFormatting sqref="G59">
    <cfRule type="expression" dxfId="83" priority="133" stopIfTrue="1">
      <formula>H59=4</formula>
    </cfRule>
    <cfRule type="expression" dxfId="82" priority="134" stopIfTrue="1">
      <formula>H59=3</formula>
    </cfRule>
    <cfRule type="expression" dxfId="81" priority="135" stopIfTrue="1">
      <formula>H59=2</formula>
    </cfRule>
  </conditionalFormatting>
  <conditionalFormatting sqref="G60">
    <cfRule type="expression" dxfId="80" priority="136" stopIfTrue="1">
      <formula>H60=4</formula>
    </cfRule>
    <cfRule type="expression" dxfId="79" priority="137" stopIfTrue="1">
      <formula>H60=3</formula>
    </cfRule>
    <cfRule type="expression" dxfId="78" priority="138" stopIfTrue="1">
      <formula>H60=2</formula>
    </cfRule>
  </conditionalFormatting>
  <conditionalFormatting sqref="G61">
    <cfRule type="expression" dxfId="77" priority="139" stopIfTrue="1">
      <formula>H61=4</formula>
    </cfRule>
    <cfRule type="expression" dxfId="76" priority="140" stopIfTrue="1">
      <formula>H61=3</formula>
    </cfRule>
    <cfRule type="expression" dxfId="75" priority="141" stopIfTrue="1">
      <formula>H61=2</formula>
    </cfRule>
  </conditionalFormatting>
  <conditionalFormatting sqref="G62">
    <cfRule type="expression" dxfId="74" priority="142" stopIfTrue="1">
      <formula>H62=4</formula>
    </cfRule>
    <cfRule type="expression" dxfId="73" priority="143" stopIfTrue="1">
      <formula>H62=3</formula>
    </cfRule>
    <cfRule type="expression" dxfId="72" priority="144" stopIfTrue="1">
      <formula>H62=2</formula>
    </cfRule>
  </conditionalFormatting>
  <conditionalFormatting sqref="G63">
    <cfRule type="expression" dxfId="71" priority="145" stopIfTrue="1">
      <formula>H63=4</formula>
    </cfRule>
    <cfRule type="expression" dxfId="70" priority="146" stopIfTrue="1">
      <formula>H63=3</formula>
    </cfRule>
    <cfRule type="expression" dxfId="69" priority="147" stopIfTrue="1">
      <formula>H63=2</formula>
    </cfRule>
  </conditionalFormatting>
  <conditionalFormatting sqref="G64">
    <cfRule type="expression" dxfId="68" priority="148" stopIfTrue="1">
      <formula>H64=4</formula>
    </cfRule>
    <cfRule type="expression" dxfId="67" priority="149" stopIfTrue="1">
      <formula>H64=3</formula>
    </cfRule>
    <cfRule type="expression" dxfId="66" priority="150" stopIfTrue="1">
      <formula>H64=2</formula>
    </cfRule>
  </conditionalFormatting>
  <conditionalFormatting sqref="G65">
    <cfRule type="expression" dxfId="65" priority="151" stopIfTrue="1">
      <formula>H65=4</formula>
    </cfRule>
    <cfRule type="expression" dxfId="64" priority="152" stopIfTrue="1">
      <formula>H65=3</formula>
    </cfRule>
    <cfRule type="expression" dxfId="63" priority="153" stopIfTrue="1">
      <formula>H65=2</formula>
    </cfRule>
  </conditionalFormatting>
  <conditionalFormatting sqref="G66">
    <cfRule type="expression" dxfId="62" priority="154" stopIfTrue="1">
      <formula>H66=4</formula>
    </cfRule>
    <cfRule type="expression" dxfId="61" priority="155" stopIfTrue="1">
      <formula>H66=3</formula>
    </cfRule>
    <cfRule type="expression" dxfId="60" priority="156" stopIfTrue="1">
      <formula>H66=2</formula>
    </cfRule>
  </conditionalFormatting>
  <conditionalFormatting sqref="G67">
    <cfRule type="expression" dxfId="59" priority="157" stopIfTrue="1">
      <formula>H67=4</formula>
    </cfRule>
    <cfRule type="expression" dxfId="58" priority="158" stopIfTrue="1">
      <formula>H67=3</formula>
    </cfRule>
    <cfRule type="expression" dxfId="57" priority="159" stopIfTrue="1">
      <formula>H67=2</formula>
    </cfRule>
  </conditionalFormatting>
  <conditionalFormatting sqref="G68">
    <cfRule type="expression" dxfId="56" priority="160" stopIfTrue="1">
      <formula>H68=4</formula>
    </cfRule>
    <cfRule type="expression" dxfId="55" priority="161" stopIfTrue="1">
      <formula>H68=3</formula>
    </cfRule>
    <cfRule type="expression" dxfId="54" priority="162" stopIfTrue="1">
      <formula>H68=2</formula>
    </cfRule>
  </conditionalFormatting>
  <conditionalFormatting sqref="G69">
    <cfRule type="expression" dxfId="53" priority="163" stopIfTrue="1">
      <formula>H69=4</formula>
    </cfRule>
    <cfRule type="expression" dxfId="52" priority="164" stopIfTrue="1">
      <formula>H69=3</formula>
    </cfRule>
    <cfRule type="expression" dxfId="51" priority="165" stopIfTrue="1">
      <formula>H69=2</formula>
    </cfRule>
  </conditionalFormatting>
  <conditionalFormatting sqref="G70">
    <cfRule type="expression" dxfId="50" priority="166" stopIfTrue="1">
      <formula>H70=4</formula>
    </cfRule>
    <cfRule type="expression" dxfId="49" priority="167" stopIfTrue="1">
      <formula>H70=3</formula>
    </cfRule>
    <cfRule type="expression" dxfId="48" priority="168" stopIfTrue="1">
      <formula>H70=2</formula>
    </cfRule>
  </conditionalFormatting>
  <conditionalFormatting sqref="G71">
    <cfRule type="expression" dxfId="47" priority="169" stopIfTrue="1">
      <formula>H71=4</formula>
    </cfRule>
    <cfRule type="expression" dxfId="46" priority="170" stopIfTrue="1">
      <formula>H71=3</formula>
    </cfRule>
    <cfRule type="expression" dxfId="45" priority="171" stopIfTrue="1">
      <formula>H71=2</formula>
    </cfRule>
  </conditionalFormatting>
  <conditionalFormatting sqref="G72">
    <cfRule type="expression" dxfId="44" priority="172" stopIfTrue="1">
      <formula>H72=4</formula>
    </cfRule>
    <cfRule type="expression" dxfId="43" priority="173" stopIfTrue="1">
      <formula>H72=3</formula>
    </cfRule>
    <cfRule type="expression" dxfId="42" priority="174" stopIfTrue="1">
      <formula>H72=2</formula>
    </cfRule>
  </conditionalFormatting>
  <conditionalFormatting sqref="G73">
    <cfRule type="expression" dxfId="41" priority="175" stopIfTrue="1">
      <formula>H73=4</formula>
    </cfRule>
    <cfRule type="expression" dxfId="40" priority="176" stopIfTrue="1">
      <formula>H73=3</formula>
    </cfRule>
    <cfRule type="expression" dxfId="39" priority="177" stopIfTrue="1">
      <formula>H73=2</formula>
    </cfRule>
  </conditionalFormatting>
  <conditionalFormatting sqref="G74">
    <cfRule type="expression" dxfId="38" priority="178" stopIfTrue="1">
      <formula>H74=4</formula>
    </cfRule>
    <cfRule type="expression" dxfId="37" priority="179" stopIfTrue="1">
      <formula>H74=3</formula>
    </cfRule>
    <cfRule type="expression" dxfId="36" priority="180" stopIfTrue="1">
      <formula>H74=2</formula>
    </cfRule>
  </conditionalFormatting>
  <conditionalFormatting sqref="G75">
    <cfRule type="expression" dxfId="35" priority="181" stopIfTrue="1">
      <formula>H75=4</formula>
    </cfRule>
    <cfRule type="expression" dxfId="34" priority="182" stopIfTrue="1">
      <formula>H75=3</formula>
    </cfRule>
    <cfRule type="expression" dxfId="33" priority="183" stopIfTrue="1">
      <formula>H75=2</formula>
    </cfRule>
  </conditionalFormatting>
  <conditionalFormatting sqref="G76">
    <cfRule type="expression" dxfId="32" priority="184" stopIfTrue="1">
      <formula>H76=4</formula>
    </cfRule>
    <cfRule type="expression" dxfId="31" priority="185" stopIfTrue="1">
      <formula>H76=3</formula>
    </cfRule>
    <cfRule type="expression" dxfId="30" priority="186" stopIfTrue="1">
      <formula>H76=2</formula>
    </cfRule>
  </conditionalFormatting>
  <conditionalFormatting sqref="G77">
    <cfRule type="expression" dxfId="29" priority="187" stopIfTrue="1">
      <formula>H77=4</formula>
    </cfRule>
    <cfRule type="expression" dxfId="28" priority="188" stopIfTrue="1">
      <formula>H77=3</formula>
    </cfRule>
    <cfRule type="expression" dxfId="27" priority="189" stopIfTrue="1">
      <formula>H77=2</formula>
    </cfRule>
  </conditionalFormatting>
  <conditionalFormatting sqref="D6">
    <cfRule type="expression" dxfId="26" priority="190" stopIfTrue="1">
      <formula>E6=4</formula>
    </cfRule>
    <cfRule type="expression" dxfId="25" priority="191" stopIfTrue="1">
      <formula>E6=3</formula>
    </cfRule>
    <cfRule type="expression" dxfId="24" priority="192" stopIfTrue="1">
      <formula>E6=2</formula>
    </cfRule>
  </conditionalFormatting>
  <conditionalFormatting sqref="D23">
    <cfRule type="expression" dxfId="23" priority="193" stopIfTrue="1">
      <formula>E23=4</formula>
    </cfRule>
    <cfRule type="expression" dxfId="22" priority="194" stopIfTrue="1">
      <formula>E23=3</formula>
    </cfRule>
    <cfRule type="expression" dxfId="21" priority="195" stopIfTrue="1">
      <formula>E23=2</formula>
    </cfRule>
  </conditionalFormatting>
  <conditionalFormatting sqref="D35">
    <cfRule type="expression" dxfId="20" priority="196" stopIfTrue="1">
      <formula>E35=4</formula>
    </cfRule>
    <cfRule type="expression" dxfId="19" priority="197" stopIfTrue="1">
      <formula>E35=3</formula>
    </cfRule>
    <cfRule type="expression" dxfId="18" priority="198" stopIfTrue="1">
      <formula>E35=2</formula>
    </cfRule>
  </conditionalFormatting>
  <conditionalFormatting sqref="D42">
    <cfRule type="expression" dxfId="17" priority="199" stopIfTrue="1">
      <formula>E42=4</formula>
    </cfRule>
    <cfRule type="expression" dxfId="16" priority="200" stopIfTrue="1">
      <formula>E42=3</formula>
    </cfRule>
    <cfRule type="expression" dxfId="15" priority="201" stopIfTrue="1">
      <formula>E42=2</formula>
    </cfRule>
  </conditionalFormatting>
  <conditionalFormatting sqref="D49">
    <cfRule type="expression" dxfId="14" priority="202" stopIfTrue="1">
      <formula>E49=4</formula>
    </cfRule>
    <cfRule type="expression" dxfId="13" priority="203" stopIfTrue="1">
      <formula>E49=3</formula>
    </cfRule>
    <cfRule type="expression" dxfId="12" priority="204" stopIfTrue="1">
      <formula>E49=2</formula>
    </cfRule>
  </conditionalFormatting>
  <conditionalFormatting sqref="D58">
    <cfRule type="expression" dxfId="11" priority="205" stopIfTrue="1">
      <formula>E58=4</formula>
    </cfRule>
    <cfRule type="expression" dxfId="10" priority="206" stopIfTrue="1">
      <formula>E58=3</formula>
    </cfRule>
    <cfRule type="expression" dxfId="9" priority="207" stopIfTrue="1">
      <formula>E58=2</formula>
    </cfRule>
  </conditionalFormatting>
  <conditionalFormatting sqref="D71">
    <cfRule type="expression" dxfId="8" priority="208" stopIfTrue="1">
      <formula>E71=4</formula>
    </cfRule>
    <cfRule type="expression" dxfId="7" priority="209" stopIfTrue="1">
      <formula>E71=3</formula>
    </cfRule>
    <cfRule type="expression" dxfId="6" priority="210" stopIfTrue="1">
      <formula>E71=2</formula>
    </cfRule>
  </conditionalFormatting>
  <conditionalFormatting sqref="D76">
    <cfRule type="expression" dxfId="5" priority="211" stopIfTrue="1">
      <formula>E76=4</formula>
    </cfRule>
    <cfRule type="expression" dxfId="4" priority="212" stopIfTrue="1">
      <formula>E76=3</formula>
    </cfRule>
    <cfRule type="expression" dxfId="3" priority="213" stopIfTrue="1">
      <formula>E76=2</formula>
    </cfRule>
  </conditionalFormatting>
  <conditionalFormatting sqref="K7:K77">
    <cfRule type="expression" dxfId="2" priority="214" stopIfTrue="1">
      <formula>$M7=MAX($M7:$P7)</formula>
    </cfRule>
    <cfRule type="expression" dxfId="1" priority="215" stopIfTrue="1">
      <formula>$O7=MAX($M7:$P7)</formula>
    </cfRule>
    <cfRule type="expression" dxfId="0" priority="216" stopIfTrue="1">
      <formula>$M7+$N7&gt;$O7+$P7</formula>
    </cfRule>
  </conditionalFormatting>
  <printOptions horizontalCentered="1"/>
  <pageMargins left="0.39370078740157483" right="0.39370078740157483" top="0.74803149606299213" bottom="0.74803149606299213" header="0.31496062992125984" footer="0.31496062992125984"/>
  <pageSetup paperSize="9" scale="63" fitToHeight="9" orientation="landscape" r:id="rId1"/>
  <headerFooter alignWithMargins="0">
    <oddHeader>&amp;RLampiran III : &amp;P/&amp;N</oddHeader>
  </headerFooter>
</worksheet>
</file>

<file path=xl/worksheets/sheet3.xml><?xml version="1.0" encoding="utf-8"?>
<worksheet xmlns="http://schemas.openxmlformats.org/spreadsheetml/2006/main" xmlns:r="http://schemas.openxmlformats.org/officeDocument/2006/relationships">
  <dimension ref="A1:H44"/>
  <sheetViews>
    <sheetView topLeftCell="A19" zoomScale="90" zoomScaleNormal="90" workbookViewId="0">
      <selection activeCell="H14" sqref="H14"/>
    </sheetView>
  </sheetViews>
  <sheetFormatPr defaultColWidth="9.140625" defaultRowHeight="18.75"/>
  <cols>
    <col min="1" max="1" width="30.7109375" style="17" customWidth="1"/>
    <col min="2" max="2" width="20.7109375" style="17" customWidth="1"/>
    <col min="3" max="3" width="25.7109375" style="17" customWidth="1"/>
    <col min="4" max="4" width="20.7109375" style="17" customWidth="1"/>
    <col min="5" max="6" width="25.7109375" style="17" customWidth="1"/>
    <col min="7" max="7" width="20.7109375" style="17" customWidth="1"/>
    <col min="8" max="8" width="25.7109375" style="17" customWidth="1"/>
    <col min="9" max="16384" width="9.140625" style="17"/>
  </cols>
  <sheetData>
    <row r="1" spans="1:8">
      <c r="A1" s="176" t="s">
        <v>162</v>
      </c>
      <c r="B1" s="176"/>
      <c r="C1" s="176"/>
      <c r="D1" s="176"/>
      <c r="E1" s="176"/>
      <c r="F1" s="176"/>
      <c r="G1" s="176"/>
      <c r="H1" s="176"/>
    </row>
    <row r="3" spans="1:8" s="25" customFormat="1" ht="30">
      <c r="A3" s="27" t="s">
        <v>163</v>
      </c>
      <c r="B3" s="28" t="s">
        <v>164</v>
      </c>
      <c r="C3" s="28" t="s">
        <v>165</v>
      </c>
      <c r="D3" s="28" t="s">
        <v>166</v>
      </c>
      <c r="E3" s="28" t="s">
        <v>165</v>
      </c>
      <c r="F3" s="28" t="s">
        <v>167</v>
      </c>
      <c r="G3" s="28" t="s">
        <v>168</v>
      </c>
      <c r="H3" s="29" t="s">
        <v>165</v>
      </c>
    </row>
    <row r="4" spans="1:8" s="25" customFormat="1" ht="19.5" thickTop="1">
      <c r="A4" s="30">
        <v>1</v>
      </c>
      <c r="B4" s="31">
        <v>2</v>
      </c>
      <c r="C4" s="31">
        <v>3</v>
      </c>
      <c r="D4" s="31">
        <v>4</v>
      </c>
      <c r="E4" s="31">
        <v>5</v>
      </c>
      <c r="F4" s="31">
        <v>6</v>
      </c>
      <c r="G4" s="31">
        <v>7</v>
      </c>
      <c r="H4" s="32">
        <v>8</v>
      </c>
    </row>
    <row r="5" spans="1:8" s="26" customFormat="1" ht="120.75" customHeight="1">
      <c r="A5" s="118" t="s">
        <v>261</v>
      </c>
      <c r="B5" s="128" t="s">
        <v>269</v>
      </c>
      <c r="C5" s="125" t="s">
        <v>277</v>
      </c>
      <c r="D5" s="128" t="s">
        <v>269</v>
      </c>
      <c r="E5" s="125" t="s">
        <v>277</v>
      </c>
      <c r="F5" s="119" t="s">
        <v>282</v>
      </c>
      <c r="G5" s="133" t="s">
        <v>283</v>
      </c>
      <c r="H5" s="119" t="s">
        <v>293</v>
      </c>
    </row>
    <row r="6" spans="1:8" s="26" customFormat="1" ht="138" customHeight="1">
      <c r="A6" s="120"/>
      <c r="B6" s="127"/>
      <c r="C6" s="125" t="s">
        <v>170</v>
      </c>
      <c r="D6" s="121"/>
      <c r="E6" s="125" t="s">
        <v>170</v>
      </c>
      <c r="F6" s="119" t="s">
        <v>285</v>
      </c>
      <c r="G6" s="121"/>
      <c r="H6" s="119"/>
    </row>
    <row r="7" spans="1:8" s="26" customFormat="1" ht="138" customHeight="1">
      <c r="A7" s="120"/>
      <c r="B7" s="127"/>
      <c r="C7" s="125" t="s">
        <v>297</v>
      </c>
      <c r="D7" s="121"/>
      <c r="E7" s="125" t="s">
        <v>297</v>
      </c>
      <c r="F7" s="119" t="s">
        <v>294</v>
      </c>
      <c r="G7" s="121"/>
      <c r="H7" s="119"/>
    </row>
    <row r="8" spans="1:8" s="26" customFormat="1" ht="75.75" customHeight="1">
      <c r="A8" s="120"/>
      <c r="B8" s="127"/>
      <c r="C8" s="125" t="s">
        <v>171</v>
      </c>
      <c r="D8" s="121"/>
      <c r="E8" s="125" t="s">
        <v>171</v>
      </c>
      <c r="F8" s="119"/>
      <c r="G8" s="121"/>
      <c r="H8" s="119"/>
    </row>
    <row r="9" spans="1:8" s="26" customFormat="1" ht="60">
      <c r="A9" s="120"/>
      <c r="B9" s="127"/>
      <c r="C9" s="125" t="s">
        <v>278</v>
      </c>
      <c r="D9" s="121"/>
      <c r="E9" s="125" t="s">
        <v>278</v>
      </c>
      <c r="F9" s="119"/>
      <c r="G9" s="121"/>
      <c r="H9" s="119"/>
    </row>
    <row r="10" spans="1:8" s="26" customFormat="1" ht="75">
      <c r="A10" s="120"/>
      <c r="B10" s="127"/>
      <c r="C10" s="125" t="s">
        <v>279</v>
      </c>
      <c r="D10" s="121"/>
      <c r="E10" s="125" t="s">
        <v>279</v>
      </c>
      <c r="F10" s="119"/>
      <c r="G10" s="121"/>
      <c r="H10" s="119"/>
    </row>
    <row r="11" spans="1:8" s="26" customFormat="1" ht="60">
      <c r="A11" s="120"/>
      <c r="B11" s="127"/>
      <c r="C11" s="125" t="s">
        <v>280</v>
      </c>
      <c r="D11" s="121"/>
      <c r="E11" s="125" t="s">
        <v>280</v>
      </c>
      <c r="F11" s="119"/>
      <c r="G11" s="121"/>
      <c r="H11" s="119"/>
    </row>
    <row r="12" spans="1:8" s="26" customFormat="1" ht="155.25" customHeight="1">
      <c r="A12" s="120"/>
      <c r="B12" s="127"/>
      <c r="C12" s="126" t="s">
        <v>281</v>
      </c>
      <c r="D12" s="121"/>
      <c r="E12" s="126" t="s">
        <v>281</v>
      </c>
      <c r="F12" s="119"/>
      <c r="G12" s="121"/>
      <c r="H12" s="119"/>
    </row>
    <row r="13" spans="1:8" s="26" customFormat="1" ht="120.75" customHeight="1">
      <c r="A13" s="118" t="s">
        <v>262</v>
      </c>
      <c r="B13" s="128" t="s">
        <v>269</v>
      </c>
      <c r="C13" s="124" t="s">
        <v>286</v>
      </c>
      <c r="D13" s="128" t="s">
        <v>269</v>
      </c>
      <c r="E13" s="124" t="s">
        <v>286</v>
      </c>
      <c r="F13" s="119" t="s">
        <v>287</v>
      </c>
      <c r="G13" s="134" t="s">
        <v>284</v>
      </c>
      <c r="H13" s="119" t="s">
        <v>289</v>
      </c>
    </row>
    <row r="14" spans="1:8" s="26" customFormat="1" ht="194.25" customHeight="1">
      <c r="A14" s="120"/>
      <c r="B14" s="130"/>
      <c r="C14" s="125" t="s">
        <v>273</v>
      </c>
      <c r="D14" s="130"/>
      <c r="E14" s="125" t="s">
        <v>273</v>
      </c>
      <c r="F14" s="120" t="s">
        <v>288</v>
      </c>
      <c r="G14" s="121"/>
      <c r="H14" s="119"/>
    </row>
    <row r="15" spans="1:8" s="26" customFormat="1" ht="60.75" customHeight="1">
      <c r="A15" s="119"/>
      <c r="B15" s="132"/>
      <c r="C15" s="125" t="s">
        <v>274</v>
      </c>
      <c r="D15" s="121"/>
      <c r="E15" s="125" t="s">
        <v>274</v>
      </c>
      <c r="F15" s="119"/>
      <c r="G15" s="121"/>
      <c r="H15" s="119"/>
    </row>
    <row r="16" spans="1:8" s="26" customFormat="1" ht="31.5" customHeight="1">
      <c r="A16" s="120"/>
      <c r="B16" s="131"/>
      <c r="C16" s="125" t="s">
        <v>256</v>
      </c>
      <c r="D16" s="122"/>
      <c r="E16" s="125" t="s">
        <v>256</v>
      </c>
      <c r="F16" s="120"/>
      <c r="G16" s="122"/>
      <c r="H16" s="120"/>
    </row>
    <row r="17" spans="1:8" s="117" customFormat="1" ht="30.75" customHeight="1">
      <c r="A17" s="120"/>
      <c r="B17" s="131"/>
      <c r="C17" s="126" t="s">
        <v>257</v>
      </c>
      <c r="D17" s="122"/>
      <c r="E17" s="126" t="s">
        <v>257</v>
      </c>
      <c r="F17" s="120"/>
      <c r="G17" s="122"/>
      <c r="H17" s="120"/>
    </row>
    <row r="18" spans="1:8" s="26" customFormat="1" ht="44.25" customHeight="1">
      <c r="A18" s="120"/>
      <c r="B18" s="131"/>
      <c r="C18" s="126" t="s">
        <v>275</v>
      </c>
      <c r="D18" s="122"/>
      <c r="E18" s="126" t="s">
        <v>275</v>
      </c>
      <c r="F18" s="120"/>
      <c r="G18" s="122"/>
      <c r="H18" s="120"/>
    </row>
    <row r="19" spans="1:8" s="26" customFormat="1" ht="91.5" customHeight="1">
      <c r="A19" s="120"/>
      <c r="B19" s="131"/>
      <c r="C19" s="119" t="s">
        <v>276</v>
      </c>
      <c r="D19" s="122"/>
      <c r="E19" s="119" t="s">
        <v>276</v>
      </c>
      <c r="F19" s="120"/>
      <c r="G19" s="122"/>
      <c r="H19" s="120"/>
    </row>
    <row r="20" spans="1:8" s="117" customFormat="1" ht="17.25" customHeight="1">
      <c r="A20" s="120"/>
      <c r="B20" s="129"/>
      <c r="C20" s="120"/>
      <c r="D20" s="121"/>
      <c r="E20" s="120"/>
      <c r="F20" s="120"/>
      <c r="G20" s="121"/>
      <c r="H20" s="120"/>
    </row>
    <row r="21" spans="1:8" s="26" customFormat="1" ht="30">
      <c r="A21" s="118" t="s">
        <v>263</v>
      </c>
      <c r="B21" s="123" t="s">
        <v>270</v>
      </c>
      <c r="C21" s="120"/>
      <c r="D21" s="123" t="s">
        <v>270</v>
      </c>
      <c r="E21" s="120"/>
      <c r="F21" s="120"/>
      <c r="G21" s="122"/>
      <c r="H21" s="120"/>
    </row>
    <row r="22" spans="1:8" s="117" customFormat="1">
      <c r="A22" s="120"/>
      <c r="B22" s="122"/>
      <c r="C22" s="120"/>
      <c r="D22" s="122"/>
      <c r="E22" s="120"/>
      <c r="F22" s="120"/>
      <c r="G22" s="122"/>
      <c r="H22" s="120"/>
    </row>
    <row r="23" spans="1:8" s="26" customFormat="1" ht="45">
      <c r="A23" s="118" t="s">
        <v>264</v>
      </c>
      <c r="B23" s="123" t="s">
        <v>271</v>
      </c>
      <c r="C23" s="120"/>
      <c r="D23" s="123" t="s">
        <v>270</v>
      </c>
      <c r="E23" s="120"/>
      <c r="F23" s="120"/>
      <c r="G23" s="122"/>
      <c r="H23" s="120"/>
    </row>
    <row r="24" spans="1:8" s="117" customFormat="1">
      <c r="A24" s="120"/>
      <c r="B24" s="122"/>
      <c r="C24" s="120"/>
      <c r="D24" s="122"/>
      <c r="E24" s="120"/>
      <c r="F24" s="120"/>
      <c r="G24" s="122"/>
      <c r="H24" s="120"/>
    </row>
    <row r="25" spans="1:8" s="26" customFormat="1" ht="45">
      <c r="A25" s="118" t="s">
        <v>265</v>
      </c>
      <c r="B25" s="123" t="s">
        <v>271</v>
      </c>
      <c r="C25" s="120"/>
      <c r="D25" s="123" t="s">
        <v>270</v>
      </c>
      <c r="E25" s="120"/>
      <c r="F25" s="120"/>
      <c r="G25" s="122"/>
      <c r="H25" s="120"/>
    </row>
    <row r="26" spans="1:8" s="117" customFormat="1">
      <c r="A26" s="120"/>
      <c r="B26" s="122"/>
      <c r="C26" s="120"/>
      <c r="D26" s="122"/>
      <c r="E26" s="120"/>
      <c r="F26" s="120"/>
      <c r="G26" s="122"/>
      <c r="H26" s="120"/>
    </row>
    <row r="27" spans="1:8" s="26" customFormat="1" ht="60">
      <c r="A27" s="118" t="s">
        <v>266</v>
      </c>
      <c r="B27" s="123" t="s">
        <v>271</v>
      </c>
      <c r="C27" s="120"/>
      <c r="D27" s="123" t="s">
        <v>270</v>
      </c>
      <c r="E27" s="120"/>
      <c r="F27" s="120"/>
      <c r="G27" s="122"/>
      <c r="H27" s="120"/>
    </row>
    <row r="28" spans="1:8" s="117" customFormat="1" ht="18.75" customHeight="1">
      <c r="A28" s="120"/>
      <c r="B28" s="122"/>
      <c r="C28" s="120"/>
      <c r="D28" s="122"/>
      <c r="E28" s="120"/>
      <c r="F28" s="120"/>
      <c r="G28" s="122"/>
      <c r="H28" s="120"/>
    </row>
    <row r="29" spans="1:8" s="26" customFormat="1" ht="45">
      <c r="A29" s="118" t="s">
        <v>267</v>
      </c>
      <c r="B29" s="123" t="s">
        <v>271</v>
      </c>
      <c r="C29" s="120"/>
      <c r="D29" s="123" t="s">
        <v>270</v>
      </c>
      <c r="E29" s="120"/>
      <c r="F29" s="120"/>
      <c r="G29" s="122"/>
      <c r="H29" s="120"/>
    </row>
    <row r="30" spans="1:8" s="117" customFormat="1">
      <c r="A30" s="120"/>
      <c r="B30" s="122"/>
      <c r="C30" s="120"/>
      <c r="D30" s="122"/>
      <c r="E30" s="120"/>
      <c r="F30" s="120"/>
      <c r="G30" s="122"/>
      <c r="H30" s="120"/>
    </row>
    <row r="31" spans="1:8" s="117" customFormat="1" ht="45">
      <c r="A31" s="120" t="s">
        <v>268</v>
      </c>
      <c r="B31" s="123" t="s">
        <v>270</v>
      </c>
      <c r="C31" s="17"/>
      <c r="D31" s="123" t="s">
        <v>270</v>
      </c>
      <c r="E31" s="120"/>
      <c r="F31" s="120"/>
      <c r="G31" s="122"/>
      <c r="H31" s="120"/>
    </row>
    <row r="32" spans="1:8">
      <c r="A32" s="102" t="s">
        <v>230</v>
      </c>
      <c r="C32" s="22"/>
    </row>
    <row r="33" spans="1:8">
      <c r="A33" s="22" t="s">
        <v>148</v>
      </c>
      <c r="B33" s="22"/>
      <c r="C33" s="23"/>
    </row>
    <row r="34" spans="1:8">
      <c r="A34" s="23" t="s">
        <v>149</v>
      </c>
      <c r="B34" s="23" t="s">
        <v>179</v>
      </c>
      <c r="C34" s="106"/>
    </row>
    <row r="35" spans="1:8" ht="37.5" customHeight="1">
      <c r="A35" s="23" t="s">
        <v>151</v>
      </c>
      <c r="B35" s="106" t="s">
        <v>180</v>
      </c>
      <c r="C35" s="23"/>
      <c r="D35" s="106"/>
      <c r="E35" s="106"/>
      <c r="F35" s="106"/>
      <c r="G35" s="106"/>
      <c r="H35" s="106"/>
    </row>
    <row r="36" spans="1:8">
      <c r="A36" s="23" t="s">
        <v>152</v>
      </c>
      <c r="B36" s="23" t="s">
        <v>181</v>
      </c>
      <c r="C36" s="106"/>
    </row>
    <row r="37" spans="1:8" ht="37.5" customHeight="1">
      <c r="A37" s="23" t="s">
        <v>154</v>
      </c>
      <c r="B37" s="106" t="s">
        <v>182</v>
      </c>
      <c r="C37" s="23"/>
      <c r="D37" s="106"/>
      <c r="E37" s="106"/>
      <c r="F37" s="106"/>
      <c r="G37" s="106"/>
      <c r="H37" s="106"/>
    </row>
    <row r="38" spans="1:8">
      <c r="A38" s="23" t="s">
        <v>155</v>
      </c>
      <c r="B38" s="23" t="s">
        <v>181</v>
      </c>
      <c r="C38" s="106"/>
    </row>
    <row r="39" spans="1:8" ht="74.25" customHeight="1">
      <c r="A39" s="23" t="s">
        <v>157</v>
      </c>
      <c r="B39" s="106" t="s">
        <v>183</v>
      </c>
      <c r="C39" s="106"/>
      <c r="D39" s="106"/>
      <c r="E39" s="106"/>
      <c r="F39" s="106"/>
      <c r="G39" s="106"/>
      <c r="H39" s="106"/>
    </row>
    <row r="40" spans="1:8" ht="38.25" customHeight="1">
      <c r="A40" s="23" t="s">
        <v>158</v>
      </c>
      <c r="B40" s="106" t="s">
        <v>184</v>
      </c>
      <c r="C40" s="23"/>
      <c r="D40" s="106"/>
      <c r="E40" s="106"/>
      <c r="F40" s="106"/>
      <c r="G40" s="106"/>
      <c r="H40" s="106"/>
    </row>
    <row r="41" spans="1:8">
      <c r="A41" s="23" t="s">
        <v>160</v>
      </c>
      <c r="B41" s="23" t="s">
        <v>185</v>
      </c>
    </row>
    <row r="44" spans="1:8">
      <c r="A44" s="16"/>
    </row>
  </sheetData>
  <mergeCells count="1">
    <mergeCell ref="A1:H1"/>
  </mergeCells>
  <printOptions horizontalCentered="1"/>
  <pageMargins left="0.70866141732283472" right="0.70866141732283472" top="0.74803149606299213" bottom="0.74803149606299213" header="0.31496062992125984" footer="0.31496062992125984"/>
  <pageSetup paperSize="9" scale="65" orientation="landscape" r:id="rId1"/>
  <headerFooter alignWithMargins="0">
    <oddHeader>&amp;RLampiran IV : &amp;P/&amp;N</oddHeader>
  </headerFooter>
</worksheet>
</file>

<file path=xl/worksheets/sheet4.xml><?xml version="1.0" encoding="utf-8"?>
<worksheet xmlns="http://schemas.openxmlformats.org/spreadsheetml/2006/main" xmlns:r="http://schemas.openxmlformats.org/officeDocument/2006/relationships">
  <dimension ref="A1:E28"/>
  <sheetViews>
    <sheetView topLeftCell="A4" zoomScale="80" zoomScaleNormal="80" workbookViewId="0">
      <selection activeCell="F12" sqref="F12"/>
    </sheetView>
  </sheetViews>
  <sheetFormatPr defaultColWidth="9.140625" defaultRowHeight="18.75"/>
  <cols>
    <col min="1" max="1" width="12.42578125" style="17" customWidth="1"/>
    <col min="2" max="2" width="61" style="17" customWidth="1"/>
    <col min="3" max="3" width="24" style="17" customWidth="1"/>
    <col min="4" max="5" width="30.7109375" style="17" customWidth="1"/>
    <col min="6" max="6" width="9.140625" style="17"/>
    <col min="7" max="7" width="9.140625" style="17" customWidth="1"/>
    <col min="8" max="16384" width="9.140625" style="17"/>
  </cols>
  <sheetData>
    <row r="1" spans="1:5">
      <c r="A1" s="177" t="s">
        <v>186</v>
      </c>
      <c r="B1" s="177"/>
      <c r="C1" s="177"/>
      <c r="D1" s="177"/>
      <c r="E1" s="177"/>
    </row>
    <row r="3" spans="1:5" ht="19.5" thickBot="1">
      <c r="A3" s="18" t="s">
        <v>187</v>
      </c>
      <c r="B3" s="19" t="s">
        <v>188</v>
      </c>
      <c r="C3" s="19" t="s">
        <v>189</v>
      </c>
      <c r="D3" s="20" t="s">
        <v>190</v>
      </c>
      <c r="E3" s="21" t="s">
        <v>191</v>
      </c>
    </row>
    <row r="4" spans="1:5" ht="19.5" thickTop="1">
      <c r="A4" s="135">
        <v>1</v>
      </c>
      <c r="B4" s="136">
        <v>2</v>
      </c>
      <c r="C4" s="136">
        <v>3</v>
      </c>
      <c r="D4" s="137">
        <v>4</v>
      </c>
      <c r="E4" s="138">
        <v>5</v>
      </c>
    </row>
    <row r="5" spans="1:5" ht="28.5" customHeight="1">
      <c r="A5" s="139" t="s">
        <v>192</v>
      </c>
      <c r="B5" s="139" t="s">
        <v>169</v>
      </c>
      <c r="C5" s="143" t="s">
        <v>269</v>
      </c>
      <c r="D5" s="140"/>
      <c r="E5" s="140"/>
    </row>
    <row r="6" spans="1:5" ht="36">
      <c r="A6" s="146">
        <v>1</v>
      </c>
      <c r="B6" s="142" t="s">
        <v>290</v>
      </c>
      <c r="C6" s="143"/>
      <c r="D6" s="143" t="s">
        <v>196</v>
      </c>
      <c r="E6" s="144"/>
    </row>
    <row r="7" spans="1:5" ht="36">
      <c r="A7" s="146">
        <v>2</v>
      </c>
      <c r="B7" s="142" t="s">
        <v>291</v>
      </c>
      <c r="C7" s="143"/>
      <c r="D7" s="143" t="s">
        <v>196</v>
      </c>
      <c r="E7" s="144"/>
    </row>
    <row r="8" spans="1:5" ht="54">
      <c r="A8" s="146">
        <v>3</v>
      </c>
      <c r="B8" s="142" t="s">
        <v>292</v>
      </c>
      <c r="C8" s="143"/>
      <c r="D8" s="143" t="s">
        <v>196</v>
      </c>
      <c r="E8" s="144"/>
    </row>
    <row r="9" spans="1:5" ht="44.25" customHeight="1">
      <c r="A9" s="141" t="s">
        <v>295</v>
      </c>
      <c r="B9" s="142" t="s">
        <v>296</v>
      </c>
      <c r="C9" s="143"/>
      <c r="D9" s="143" t="s">
        <v>196</v>
      </c>
      <c r="E9" s="144"/>
    </row>
    <row r="10" spans="1:5">
      <c r="A10" s="145" t="s">
        <v>193</v>
      </c>
      <c r="B10" s="145" t="s">
        <v>172</v>
      </c>
      <c r="C10" s="143" t="s">
        <v>269</v>
      </c>
      <c r="D10" s="144"/>
      <c r="E10" s="144"/>
    </row>
    <row r="11" spans="1:5">
      <c r="A11" s="146">
        <v>1</v>
      </c>
      <c r="B11" s="151" t="s">
        <v>304</v>
      </c>
      <c r="C11" s="143"/>
      <c r="D11" s="148" t="s">
        <v>196</v>
      </c>
      <c r="E11" s="144"/>
    </row>
    <row r="12" spans="1:5">
      <c r="A12" s="146">
        <v>2</v>
      </c>
      <c r="B12" s="142" t="s">
        <v>306</v>
      </c>
      <c r="C12" s="143"/>
      <c r="D12" s="148" t="s">
        <v>196</v>
      </c>
      <c r="E12" s="144"/>
    </row>
    <row r="13" spans="1:5">
      <c r="A13" s="147" t="s">
        <v>194</v>
      </c>
      <c r="B13" s="147" t="s">
        <v>173</v>
      </c>
      <c r="C13" s="143" t="s">
        <v>270</v>
      </c>
      <c r="D13" s="141"/>
      <c r="E13" s="141"/>
    </row>
    <row r="14" spans="1:5">
      <c r="A14" s="147" t="s">
        <v>195</v>
      </c>
      <c r="B14" s="147" t="s">
        <v>174</v>
      </c>
      <c r="C14" s="143" t="s">
        <v>270</v>
      </c>
      <c r="D14" s="141"/>
      <c r="E14" s="141"/>
    </row>
    <row r="15" spans="1:5">
      <c r="A15" s="147" t="s">
        <v>196</v>
      </c>
      <c r="B15" s="147" t="s">
        <v>175</v>
      </c>
      <c r="C15" s="143" t="s">
        <v>270</v>
      </c>
      <c r="D15" s="141"/>
      <c r="E15" s="141"/>
    </row>
    <row r="16" spans="1:5">
      <c r="A16" s="147" t="s">
        <v>197</v>
      </c>
      <c r="B16" s="147" t="s">
        <v>176</v>
      </c>
      <c r="C16" s="143" t="s">
        <v>270</v>
      </c>
      <c r="D16" s="144"/>
      <c r="E16" s="144"/>
    </row>
    <row r="17" spans="1:5">
      <c r="A17" s="147" t="s">
        <v>198</v>
      </c>
      <c r="B17" s="147" t="s">
        <v>177</v>
      </c>
      <c r="C17" s="143" t="s">
        <v>270</v>
      </c>
      <c r="D17" s="141"/>
      <c r="E17" s="141"/>
    </row>
    <row r="18" spans="1:5">
      <c r="A18" s="147" t="s">
        <v>199</v>
      </c>
      <c r="B18" s="147" t="s">
        <v>178</v>
      </c>
      <c r="C18" s="143" t="s">
        <v>270</v>
      </c>
      <c r="D18" s="141"/>
      <c r="E18" s="141"/>
    </row>
    <row r="19" spans="1:5">
      <c r="A19" s="102" t="s">
        <v>228</v>
      </c>
    </row>
    <row r="20" spans="1:5" ht="40.5" customHeight="1">
      <c r="A20" s="179" t="s">
        <v>229</v>
      </c>
      <c r="B20" s="179"/>
      <c r="C20" s="179"/>
      <c r="D20" s="179"/>
      <c r="E20" s="179"/>
    </row>
    <row r="21" spans="1:5">
      <c r="A21" s="22"/>
      <c r="B21" s="22"/>
    </row>
    <row r="22" spans="1:5">
      <c r="A22" s="23" t="s">
        <v>149</v>
      </c>
      <c r="B22" s="23" t="s">
        <v>200</v>
      </c>
    </row>
    <row r="23" spans="1:5" s="16" customFormat="1" ht="41.25" customHeight="1">
      <c r="A23" s="24" t="s">
        <v>151</v>
      </c>
      <c r="B23" s="178" t="s">
        <v>201</v>
      </c>
      <c r="C23" s="178"/>
      <c r="D23" s="178"/>
      <c r="E23" s="178"/>
    </row>
    <row r="24" spans="1:5" ht="36.75" customHeight="1">
      <c r="A24" s="23" t="s">
        <v>152</v>
      </c>
      <c r="B24" s="178" t="s">
        <v>202</v>
      </c>
      <c r="C24" s="178"/>
      <c r="D24" s="178"/>
      <c r="E24" s="178"/>
    </row>
    <row r="25" spans="1:5" ht="39" customHeight="1">
      <c r="A25" s="23" t="s">
        <v>154</v>
      </c>
      <c r="B25" s="178" t="s">
        <v>203</v>
      </c>
      <c r="C25" s="178"/>
      <c r="D25" s="178"/>
      <c r="E25" s="178"/>
    </row>
    <row r="26" spans="1:5" ht="38.25" customHeight="1">
      <c r="A26" s="23" t="s">
        <v>155</v>
      </c>
      <c r="B26" s="178" t="s">
        <v>204</v>
      </c>
      <c r="C26" s="178"/>
      <c r="D26" s="178"/>
      <c r="E26" s="178"/>
    </row>
    <row r="28" spans="1:5">
      <c r="B28" s="98"/>
    </row>
  </sheetData>
  <mergeCells count="6">
    <mergeCell ref="A1:E1"/>
    <mergeCell ref="B23:E23"/>
    <mergeCell ref="B24:E24"/>
    <mergeCell ref="B25:E25"/>
    <mergeCell ref="B26:E26"/>
    <mergeCell ref="A20:E20"/>
  </mergeCells>
  <printOptions horizontalCentered="1"/>
  <pageMargins left="0.70833333333333304" right="0.70833333333333304" top="0.74791666666666701" bottom="0.74791666666666701" header="0.31458333333333299" footer="0.31458333333333299"/>
  <pageSetup paperSize="9" scale="80" orientation="landscape" r:id="rId1"/>
  <headerFooter alignWithMargins="0">
    <oddHeader>&amp;RLampiran V : &amp;P/&amp;N</oddHeader>
  </headerFooter>
</worksheet>
</file>

<file path=xl/worksheets/sheet5.xml><?xml version="1.0" encoding="utf-8"?>
<worksheet xmlns="http://schemas.openxmlformats.org/spreadsheetml/2006/main" xmlns:r="http://schemas.openxmlformats.org/officeDocument/2006/relationships">
  <sheetPr>
    <tabColor rgb="FFFF0000"/>
  </sheetPr>
  <dimension ref="A1:G29"/>
  <sheetViews>
    <sheetView workbookViewId="0">
      <selection activeCell="E5" sqref="E5"/>
    </sheetView>
  </sheetViews>
  <sheetFormatPr defaultColWidth="9" defaultRowHeight="15"/>
  <cols>
    <col min="1" max="1" width="3.85546875" customWidth="1"/>
    <col min="2" max="2" width="14.7109375" customWidth="1"/>
    <col min="3" max="3" width="18.85546875" customWidth="1"/>
    <col min="4" max="4" width="27.7109375" customWidth="1"/>
    <col min="5" max="7" width="30.7109375" customWidth="1"/>
  </cols>
  <sheetData>
    <row r="1" spans="1:7" ht="18.75">
      <c r="A1" s="177" t="s">
        <v>205</v>
      </c>
      <c r="B1" s="177"/>
      <c r="C1" s="177"/>
      <c r="D1" s="177"/>
      <c r="E1" s="177"/>
      <c r="F1" s="177"/>
      <c r="G1" s="177"/>
    </row>
    <row r="3" spans="1:7" s="8" customFormat="1" ht="31.5">
      <c r="A3" s="9" t="s">
        <v>187</v>
      </c>
      <c r="B3" s="9" t="s">
        <v>206</v>
      </c>
      <c r="C3" s="9" t="s">
        <v>207</v>
      </c>
      <c r="D3" s="9" t="s">
        <v>208</v>
      </c>
      <c r="E3" s="10" t="s">
        <v>209</v>
      </c>
      <c r="F3" s="9" t="s">
        <v>210</v>
      </c>
      <c r="G3" s="11" t="s">
        <v>211</v>
      </c>
    </row>
    <row r="4" spans="1:7">
      <c r="A4" s="12">
        <v>1</v>
      </c>
      <c r="B4" s="12">
        <v>2</v>
      </c>
      <c r="C4" s="12">
        <v>3</v>
      </c>
      <c r="D4" s="12">
        <v>4</v>
      </c>
      <c r="E4" s="12">
        <v>5</v>
      </c>
      <c r="F4" s="12">
        <v>6</v>
      </c>
      <c r="G4" s="12">
        <v>7</v>
      </c>
    </row>
    <row r="5" spans="1:7" ht="183.75" customHeight="1">
      <c r="A5" s="13"/>
      <c r="B5" s="150"/>
      <c r="C5" s="149"/>
      <c r="D5" s="13"/>
      <c r="E5" s="13"/>
      <c r="F5" s="13"/>
      <c r="G5" s="14"/>
    </row>
    <row r="6" spans="1:7">
      <c r="A6" s="13"/>
      <c r="B6" s="13"/>
      <c r="C6" s="13"/>
      <c r="D6" s="13"/>
      <c r="E6" s="13"/>
      <c r="F6" s="13"/>
      <c r="G6" s="14"/>
    </row>
    <row r="7" spans="1:7">
      <c r="A7" s="13"/>
      <c r="B7" s="13"/>
      <c r="C7" s="13"/>
      <c r="D7" s="13"/>
      <c r="E7" s="13"/>
      <c r="F7" s="13"/>
      <c r="G7" s="14"/>
    </row>
    <row r="8" spans="1:7">
      <c r="A8" s="13"/>
      <c r="B8" s="13"/>
      <c r="C8" s="13"/>
      <c r="D8" s="13"/>
      <c r="E8" s="13"/>
      <c r="F8" s="13"/>
      <c r="G8" s="14"/>
    </row>
    <row r="9" spans="1:7">
      <c r="A9" s="13"/>
      <c r="B9" s="13"/>
      <c r="C9" s="13"/>
      <c r="D9" s="13"/>
      <c r="E9" s="13"/>
      <c r="F9" s="13"/>
      <c r="G9" s="14"/>
    </row>
    <row r="10" spans="1:7">
      <c r="A10" s="13"/>
      <c r="B10" s="13"/>
      <c r="C10" s="13"/>
      <c r="D10" s="13"/>
      <c r="E10" s="13"/>
      <c r="F10" s="13"/>
      <c r="G10" s="14"/>
    </row>
    <row r="11" spans="1:7">
      <c r="A11" s="13"/>
      <c r="B11" s="13"/>
      <c r="C11" s="13"/>
      <c r="D11" s="13"/>
      <c r="E11" s="13"/>
      <c r="F11" s="13"/>
      <c r="G11" s="14"/>
    </row>
    <row r="12" spans="1:7">
      <c r="A12" s="13"/>
      <c r="B12" s="13"/>
      <c r="C12" s="13"/>
      <c r="D12" s="13"/>
      <c r="E12" s="13"/>
      <c r="F12" s="13"/>
      <c r="G12" s="14"/>
    </row>
    <row r="13" spans="1:7">
      <c r="A13" s="101" t="s">
        <v>227</v>
      </c>
    </row>
    <row r="14" spans="1:7">
      <c r="A14" s="15" t="s">
        <v>148</v>
      </c>
      <c r="F14" t="s">
        <v>239</v>
      </c>
    </row>
    <row r="16" spans="1:7">
      <c r="A16" t="s">
        <v>149</v>
      </c>
      <c r="C16" t="s">
        <v>150</v>
      </c>
    </row>
    <row r="17" spans="1:3">
      <c r="A17" t="s">
        <v>151</v>
      </c>
      <c r="C17" t="s">
        <v>212</v>
      </c>
    </row>
    <row r="18" spans="1:3">
      <c r="A18" t="s">
        <v>152</v>
      </c>
      <c r="C18" t="s">
        <v>213</v>
      </c>
    </row>
    <row r="19" spans="1:3">
      <c r="A19" t="s">
        <v>154</v>
      </c>
      <c r="C19" t="s">
        <v>214</v>
      </c>
    </row>
    <row r="20" spans="1:3">
      <c r="A20" t="s">
        <v>155</v>
      </c>
      <c r="C20" t="s">
        <v>215</v>
      </c>
    </row>
    <row r="21" spans="1:3">
      <c r="C21" t="s">
        <v>216</v>
      </c>
    </row>
    <row r="22" spans="1:3">
      <c r="A22" t="s">
        <v>157</v>
      </c>
      <c r="C22" t="s">
        <v>217</v>
      </c>
    </row>
    <row r="23" spans="1:3">
      <c r="C23" t="s">
        <v>218</v>
      </c>
    </row>
    <row r="24" spans="1:3">
      <c r="C24" t="s">
        <v>219</v>
      </c>
    </row>
    <row r="25" spans="1:3">
      <c r="A25" t="s">
        <v>158</v>
      </c>
      <c r="C25" t="s">
        <v>220</v>
      </c>
    </row>
    <row r="26" spans="1:3">
      <c r="C26" t="s">
        <v>221</v>
      </c>
    </row>
    <row r="27" spans="1:3" ht="7.5" customHeight="1"/>
    <row r="28" spans="1:3" hidden="1"/>
    <row r="29" spans="1:3">
      <c r="B29" s="100"/>
      <c r="C29" s="99"/>
    </row>
  </sheetData>
  <mergeCells count="1">
    <mergeCell ref="A1:G1"/>
  </mergeCells>
  <printOptions horizontalCentered="1"/>
  <pageMargins left="0.70833333333333304" right="0.70833333333333304" top="0.74791666666666701" bottom="0.74791666666666701" header="0.31458333333333299" footer="0.31458333333333299"/>
  <pageSetup paperSize="9" scale="80" orientation="landscape" r:id="rId1"/>
  <headerFooter alignWithMargins="0">
    <oddHeader>&amp;RLampiran VI : &amp;P/&amp;N</oddHeader>
  </headerFooter>
</worksheet>
</file>

<file path=xl/worksheets/sheet6.xml><?xml version="1.0" encoding="utf-8"?>
<worksheet xmlns="http://schemas.openxmlformats.org/spreadsheetml/2006/main" xmlns:r="http://schemas.openxmlformats.org/officeDocument/2006/relationships">
  <sheetPr>
    <tabColor rgb="FFFF0000"/>
  </sheetPr>
  <dimension ref="A1:AE75"/>
  <sheetViews>
    <sheetView workbookViewId="0">
      <selection activeCell="J26" sqref="J26"/>
    </sheetView>
  </sheetViews>
  <sheetFormatPr defaultColWidth="9.140625" defaultRowHeight="12.75"/>
  <cols>
    <col min="1" max="1" width="14.85546875" style="4" customWidth="1"/>
    <col min="2" max="26" width="5.7109375" style="1" customWidth="1"/>
    <col min="27" max="31" width="5.7109375" style="2" customWidth="1"/>
    <col min="32" max="16384" width="9.140625" style="1"/>
  </cols>
  <sheetData>
    <row r="1" spans="1:31" ht="13.5" customHeight="1">
      <c r="A1" s="3" t="s">
        <v>222</v>
      </c>
      <c r="AA1" s="1"/>
      <c r="AB1" s="1"/>
      <c r="AC1" s="1"/>
      <c r="AD1" s="1"/>
      <c r="AE1" s="1"/>
    </row>
    <row r="2" spans="1:31" ht="13.5" customHeight="1">
      <c r="AA2" s="180" t="s">
        <v>223</v>
      </c>
      <c r="AB2" s="180"/>
      <c r="AC2" s="180"/>
      <c r="AD2" s="180"/>
      <c r="AE2" s="1"/>
    </row>
    <row r="3" spans="1:31" s="4" customFormat="1" ht="30.75" customHeight="1">
      <c r="A3" s="107" t="s">
        <v>224</v>
      </c>
      <c r="B3" s="108">
        <v>1</v>
      </c>
      <c r="C3" s="108">
        <f>B3+1</f>
        <v>2</v>
      </c>
      <c r="D3" s="108">
        <f t="shared" ref="D3" si="0">C3+1</f>
        <v>3</v>
      </c>
      <c r="E3" s="108">
        <f t="shared" ref="E3:Z3" si="1">D3+1</f>
        <v>4</v>
      </c>
      <c r="F3" s="108">
        <f t="shared" si="1"/>
        <v>5</v>
      </c>
      <c r="G3" s="108">
        <f t="shared" si="1"/>
        <v>6</v>
      </c>
      <c r="H3" s="108">
        <f t="shared" si="1"/>
        <v>7</v>
      </c>
      <c r="I3" s="108">
        <f t="shared" si="1"/>
        <v>8</v>
      </c>
      <c r="J3" s="108">
        <f t="shared" si="1"/>
        <v>9</v>
      </c>
      <c r="K3" s="108">
        <f t="shared" si="1"/>
        <v>10</v>
      </c>
      <c r="L3" s="108">
        <f t="shared" si="1"/>
        <v>11</v>
      </c>
      <c r="M3" s="108">
        <f t="shared" si="1"/>
        <v>12</v>
      </c>
      <c r="N3" s="108">
        <f t="shared" si="1"/>
        <v>13</v>
      </c>
      <c r="O3" s="108">
        <f t="shared" si="1"/>
        <v>14</v>
      </c>
      <c r="P3" s="108">
        <f t="shared" si="1"/>
        <v>15</v>
      </c>
      <c r="Q3" s="108">
        <f t="shared" si="1"/>
        <v>16</v>
      </c>
      <c r="R3" s="108">
        <f t="shared" si="1"/>
        <v>17</v>
      </c>
      <c r="S3" s="108">
        <f t="shared" si="1"/>
        <v>18</v>
      </c>
      <c r="T3" s="108">
        <f t="shared" si="1"/>
        <v>19</v>
      </c>
      <c r="U3" s="108">
        <f t="shared" si="1"/>
        <v>20</v>
      </c>
      <c r="V3" s="108">
        <f t="shared" si="1"/>
        <v>21</v>
      </c>
      <c r="W3" s="108">
        <f t="shared" si="1"/>
        <v>22</v>
      </c>
      <c r="X3" s="108">
        <f t="shared" si="1"/>
        <v>23</v>
      </c>
      <c r="Y3" s="108">
        <f t="shared" si="1"/>
        <v>24</v>
      </c>
      <c r="Z3" s="108">
        <f t="shared" si="1"/>
        <v>25</v>
      </c>
      <c r="AA3" s="109">
        <v>1</v>
      </c>
      <c r="AB3" s="109">
        <v>2</v>
      </c>
      <c r="AC3" s="109">
        <v>3</v>
      </c>
      <c r="AD3" s="109">
        <v>4</v>
      </c>
      <c r="AE3" s="109" t="s">
        <v>225</v>
      </c>
    </row>
    <row r="4" spans="1:31" ht="13.5" customHeight="1">
      <c r="A4" s="110">
        <v>1</v>
      </c>
      <c r="B4" s="5">
        <v>2</v>
      </c>
      <c r="C4" s="6">
        <v>3</v>
      </c>
      <c r="D4" s="6">
        <v>2</v>
      </c>
      <c r="E4" s="6">
        <v>2</v>
      </c>
      <c r="F4" s="6">
        <v>3</v>
      </c>
      <c r="G4" s="6">
        <v>3</v>
      </c>
      <c r="H4" s="6">
        <v>3</v>
      </c>
      <c r="I4" s="6">
        <v>1</v>
      </c>
      <c r="J4" s="6">
        <v>2</v>
      </c>
      <c r="K4" s="6">
        <v>4</v>
      </c>
      <c r="L4" s="5">
        <v>2</v>
      </c>
      <c r="M4" s="6">
        <v>2</v>
      </c>
      <c r="N4" s="6">
        <v>2</v>
      </c>
      <c r="O4" s="6">
        <v>2</v>
      </c>
      <c r="P4" s="6">
        <v>2</v>
      </c>
      <c r="Q4" s="6">
        <v>2</v>
      </c>
      <c r="R4" s="6">
        <v>2</v>
      </c>
      <c r="S4" s="6">
        <v>3</v>
      </c>
      <c r="T4" s="6">
        <v>2</v>
      </c>
      <c r="U4" s="6">
        <v>2</v>
      </c>
      <c r="V4" s="5">
        <v>3</v>
      </c>
      <c r="W4" s="6">
        <v>2</v>
      </c>
      <c r="X4" s="6">
        <v>2</v>
      </c>
      <c r="Y4" s="6">
        <v>4</v>
      </c>
      <c r="Z4" s="6">
        <v>2</v>
      </c>
      <c r="AA4" s="7">
        <f t="shared" ref="AA4:AA35" si="2">COUNTIF(B4:Z4,"1")</f>
        <v>1</v>
      </c>
      <c r="AB4" s="7">
        <f t="shared" ref="AB4:AB35" si="3">COUNTIF(B4:Z4,"2")</f>
        <v>16</v>
      </c>
      <c r="AC4" s="7">
        <f t="shared" ref="AC4:AC35" si="4">COUNTIF(B4:Z4,"3")</f>
        <v>6</v>
      </c>
      <c r="AD4" s="7">
        <f t="shared" ref="AD4:AD35" si="5">COUNTIF(B4:Z4,"4")</f>
        <v>2</v>
      </c>
      <c r="AE4" s="7">
        <f>SUM(AA4:AD4)</f>
        <v>25</v>
      </c>
    </row>
    <row r="5" spans="1:31" ht="13.5" customHeight="1">
      <c r="A5" s="110">
        <f>A4+1</f>
        <v>2</v>
      </c>
      <c r="B5" s="5">
        <v>4</v>
      </c>
      <c r="C5" s="6">
        <v>4</v>
      </c>
      <c r="D5" s="6">
        <v>4</v>
      </c>
      <c r="E5" s="6">
        <v>4</v>
      </c>
      <c r="F5" s="6">
        <v>4</v>
      </c>
      <c r="G5" s="6">
        <v>4</v>
      </c>
      <c r="H5" s="6">
        <v>4</v>
      </c>
      <c r="I5" s="6">
        <v>4</v>
      </c>
      <c r="J5" s="6">
        <v>4</v>
      </c>
      <c r="K5" s="6">
        <v>4</v>
      </c>
      <c r="L5" s="5">
        <v>4</v>
      </c>
      <c r="M5" s="6">
        <v>4</v>
      </c>
      <c r="N5" s="6">
        <v>4</v>
      </c>
      <c r="O5" s="6">
        <v>4</v>
      </c>
      <c r="P5" s="6">
        <v>4</v>
      </c>
      <c r="Q5" s="6">
        <v>4</v>
      </c>
      <c r="R5" s="6">
        <v>4</v>
      </c>
      <c r="S5" s="6">
        <v>4</v>
      </c>
      <c r="T5" s="6">
        <v>4</v>
      </c>
      <c r="U5" s="6">
        <v>4</v>
      </c>
      <c r="V5" s="5">
        <v>4</v>
      </c>
      <c r="W5" s="6">
        <v>4</v>
      </c>
      <c r="X5" s="6">
        <v>4</v>
      </c>
      <c r="Y5" s="6">
        <v>4</v>
      </c>
      <c r="Z5" s="6">
        <v>4</v>
      </c>
      <c r="AA5" s="7">
        <f t="shared" si="2"/>
        <v>0</v>
      </c>
      <c r="AB5" s="7">
        <f t="shared" si="3"/>
        <v>0</v>
      </c>
      <c r="AC5" s="7">
        <f t="shared" si="4"/>
        <v>0</v>
      </c>
      <c r="AD5" s="7">
        <f t="shared" si="5"/>
        <v>25</v>
      </c>
      <c r="AE5" s="7">
        <f t="shared" ref="AE5" si="6">SUM(AA5:AD5)</f>
        <v>25</v>
      </c>
    </row>
    <row r="6" spans="1:31" ht="13.5" customHeight="1">
      <c r="A6" s="110">
        <f t="shared" ref="A6" si="7">A5+1</f>
        <v>3</v>
      </c>
      <c r="B6" s="5">
        <v>1</v>
      </c>
      <c r="C6" s="6">
        <v>1</v>
      </c>
      <c r="D6" s="6">
        <v>1</v>
      </c>
      <c r="E6" s="6">
        <v>1</v>
      </c>
      <c r="F6" s="6">
        <v>3</v>
      </c>
      <c r="G6" s="6">
        <v>4</v>
      </c>
      <c r="H6" s="6">
        <v>2</v>
      </c>
      <c r="I6" s="6">
        <v>1</v>
      </c>
      <c r="J6" s="6">
        <v>4</v>
      </c>
      <c r="K6" s="6">
        <v>4</v>
      </c>
      <c r="L6" s="5">
        <v>4</v>
      </c>
      <c r="M6" s="6">
        <v>4</v>
      </c>
      <c r="N6" s="6">
        <v>4</v>
      </c>
      <c r="O6" s="6">
        <v>2</v>
      </c>
      <c r="P6" s="6">
        <v>4</v>
      </c>
      <c r="Q6" s="6">
        <v>4</v>
      </c>
      <c r="R6" s="6">
        <v>4</v>
      </c>
      <c r="S6" s="6">
        <v>4</v>
      </c>
      <c r="T6" s="6">
        <v>4</v>
      </c>
      <c r="U6" s="6">
        <v>4</v>
      </c>
      <c r="V6" s="5">
        <v>4</v>
      </c>
      <c r="W6" s="6">
        <v>4</v>
      </c>
      <c r="X6" s="6">
        <v>4</v>
      </c>
      <c r="Y6" s="6">
        <v>4</v>
      </c>
      <c r="Z6" s="6">
        <v>3</v>
      </c>
      <c r="AA6" s="7">
        <f t="shared" si="2"/>
        <v>5</v>
      </c>
      <c r="AB6" s="7">
        <f t="shared" si="3"/>
        <v>2</v>
      </c>
      <c r="AC6" s="7">
        <f t="shared" si="4"/>
        <v>2</v>
      </c>
      <c r="AD6" s="7">
        <f t="shared" si="5"/>
        <v>16</v>
      </c>
      <c r="AE6" s="7">
        <f t="shared" ref="AE6:AE37" si="8">SUM(AA6:AD6)</f>
        <v>25</v>
      </c>
    </row>
    <row r="7" spans="1:31" ht="13.5" customHeight="1">
      <c r="A7" s="110">
        <f t="shared" ref="A7:A38" si="9">A6+1</f>
        <v>4</v>
      </c>
      <c r="B7" s="5">
        <v>3</v>
      </c>
      <c r="C7" s="6">
        <v>2</v>
      </c>
      <c r="D7" s="6">
        <v>1</v>
      </c>
      <c r="E7" s="6">
        <v>2</v>
      </c>
      <c r="F7" s="6">
        <v>3</v>
      </c>
      <c r="G7" s="6">
        <v>4</v>
      </c>
      <c r="H7" s="5">
        <v>1</v>
      </c>
      <c r="I7" s="6">
        <v>1</v>
      </c>
      <c r="J7" s="6">
        <v>1</v>
      </c>
      <c r="K7" s="6">
        <v>4</v>
      </c>
      <c r="L7" s="5">
        <v>1</v>
      </c>
      <c r="M7" s="6">
        <v>2</v>
      </c>
      <c r="N7" s="6">
        <v>2</v>
      </c>
      <c r="O7" s="6">
        <v>3</v>
      </c>
      <c r="P7" s="6">
        <v>2</v>
      </c>
      <c r="Q7" s="6">
        <v>2</v>
      </c>
      <c r="R7" s="6">
        <v>2</v>
      </c>
      <c r="S7" s="6">
        <v>2</v>
      </c>
      <c r="T7" s="6">
        <v>4</v>
      </c>
      <c r="U7" s="6">
        <v>1</v>
      </c>
      <c r="V7" s="5">
        <v>3</v>
      </c>
      <c r="W7" s="6">
        <v>2</v>
      </c>
      <c r="X7" s="6">
        <v>2</v>
      </c>
      <c r="Y7" s="6">
        <v>3</v>
      </c>
      <c r="Z7" s="6">
        <v>4</v>
      </c>
      <c r="AA7" s="7">
        <f t="shared" si="2"/>
        <v>6</v>
      </c>
      <c r="AB7" s="7">
        <f t="shared" si="3"/>
        <v>10</v>
      </c>
      <c r="AC7" s="7">
        <f t="shared" si="4"/>
        <v>5</v>
      </c>
      <c r="AD7" s="7">
        <f t="shared" si="5"/>
        <v>4</v>
      </c>
      <c r="AE7" s="7">
        <f t="shared" si="8"/>
        <v>25</v>
      </c>
    </row>
    <row r="8" spans="1:31" ht="13.5" customHeight="1">
      <c r="A8" s="110">
        <f t="shared" si="9"/>
        <v>5</v>
      </c>
      <c r="B8" s="5">
        <v>2</v>
      </c>
      <c r="C8" s="6">
        <v>2</v>
      </c>
      <c r="D8" s="6">
        <v>3</v>
      </c>
      <c r="E8" s="6">
        <v>3</v>
      </c>
      <c r="F8" s="6">
        <v>3</v>
      </c>
      <c r="G8" s="6">
        <v>4</v>
      </c>
      <c r="H8" s="6">
        <v>2</v>
      </c>
      <c r="I8" s="6">
        <v>3</v>
      </c>
      <c r="J8" s="6">
        <v>2</v>
      </c>
      <c r="K8" s="6">
        <v>4</v>
      </c>
      <c r="L8" s="5">
        <v>2</v>
      </c>
      <c r="M8" s="6">
        <v>3</v>
      </c>
      <c r="N8" s="6">
        <v>3</v>
      </c>
      <c r="O8" s="6">
        <v>3</v>
      </c>
      <c r="P8" s="6">
        <v>3</v>
      </c>
      <c r="Q8" s="6">
        <v>3</v>
      </c>
      <c r="R8" s="6">
        <v>3</v>
      </c>
      <c r="S8" s="6">
        <v>3</v>
      </c>
      <c r="T8" s="6">
        <v>3</v>
      </c>
      <c r="U8" s="6">
        <v>1</v>
      </c>
      <c r="V8" s="5">
        <v>3</v>
      </c>
      <c r="W8" s="6">
        <v>2</v>
      </c>
      <c r="X8" s="6">
        <v>2</v>
      </c>
      <c r="Y8" s="6">
        <v>3</v>
      </c>
      <c r="Z8" s="6">
        <v>3</v>
      </c>
      <c r="AA8" s="7">
        <f t="shared" si="2"/>
        <v>1</v>
      </c>
      <c r="AB8" s="7">
        <f t="shared" si="3"/>
        <v>7</v>
      </c>
      <c r="AC8" s="7">
        <f t="shared" si="4"/>
        <v>15</v>
      </c>
      <c r="AD8" s="7">
        <f t="shared" si="5"/>
        <v>2</v>
      </c>
      <c r="AE8" s="7">
        <f t="shared" si="8"/>
        <v>25</v>
      </c>
    </row>
    <row r="9" spans="1:31" ht="13.5" customHeight="1">
      <c r="A9" s="110">
        <f t="shared" si="9"/>
        <v>6</v>
      </c>
      <c r="B9" s="5">
        <v>1</v>
      </c>
      <c r="C9" s="6">
        <v>1</v>
      </c>
      <c r="D9" s="6">
        <v>1</v>
      </c>
      <c r="E9" s="6">
        <v>1</v>
      </c>
      <c r="F9" s="6">
        <v>3</v>
      </c>
      <c r="G9" s="6">
        <v>3</v>
      </c>
      <c r="H9" s="6">
        <v>2</v>
      </c>
      <c r="I9" s="6">
        <v>1</v>
      </c>
      <c r="J9" s="6">
        <v>1</v>
      </c>
      <c r="K9" s="6">
        <v>3</v>
      </c>
      <c r="L9" s="5">
        <v>2</v>
      </c>
      <c r="M9" s="6">
        <v>2</v>
      </c>
      <c r="N9" s="6">
        <v>2</v>
      </c>
      <c r="O9" s="6">
        <v>2</v>
      </c>
      <c r="P9" s="6">
        <v>2</v>
      </c>
      <c r="Q9" s="6">
        <v>2</v>
      </c>
      <c r="R9" s="6">
        <v>2</v>
      </c>
      <c r="S9" s="6">
        <v>2</v>
      </c>
      <c r="T9" s="6">
        <v>4</v>
      </c>
      <c r="U9" s="6">
        <v>2</v>
      </c>
      <c r="V9" s="5">
        <v>3</v>
      </c>
      <c r="W9" s="6">
        <v>1</v>
      </c>
      <c r="X9" s="6">
        <v>3</v>
      </c>
      <c r="Y9" s="6">
        <v>2</v>
      </c>
      <c r="Z9" s="6">
        <v>2</v>
      </c>
      <c r="AA9" s="7">
        <f t="shared" si="2"/>
        <v>7</v>
      </c>
      <c r="AB9" s="7">
        <f t="shared" si="3"/>
        <v>12</v>
      </c>
      <c r="AC9" s="7">
        <f t="shared" si="4"/>
        <v>5</v>
      </c>
      <c r="AD9" s="7">
        <f t="shared" si="5"/>
        <v>1</v>
      </c>
      <c r="AE9" s="7">
        <f t="shared" si="8"/>
        <v>25</v>
      </c>
    </row>
    <row r="10" spans="1:31" ht="13.5" customHeight="1">
      <c r="A10" s="110">
        <f t="shared" si="9"/>
        <v>7</v>
      </c>
      <c r="B10" s="5">
        <v>2</v>
      </c>
      <c r="C10" s="6">
        <v>1</v>
      </c>
      <c r="D10" s="6">
        <v>1</v>
      </c>
      <c r="E10" s="6">
        <v>1</v>
      </c>
      <c r="F10" s="6">
        <v>2</v>
      </c>
      <c r="G10" s="6">
        <v>4</v>
      </c>
      <c r="H10" s="6">
        <v>2</v>
      </c>
      <c r="I10" s="6">
        <v>1</v>
      </c>
      <c r="J10" s="6">
        <v>1</v>
      </c>
      <c r="K10" s="6">
        <v>3</v>
      </c>
      <c r="L10" s="5">
        <v>2</v>
      </c>
      <c r="M10" s="6">
        <v>2</v>
      </c>
      <c r="N10" s="6">
        <v>2</v>
      </c>
      <c r="O10" s="6">
        <v>2</v>
      </c>
      <c r="P10" s="6">
        <v>2</v>
      </c>
      <c r="Q10" s="6">
        <v>2</v>
      </c>
      <c r="R10" s="6">
        <v>2</v>
      </c>
      <c r="S10" s="6">
        <v>2</v>
      </c>
      <c r="T10" s="6">
        <v>2</v>
      </c>
      <c r="U10" s="6">
        <v>2</v>
      </c>
      <c r="V10" s="5">
        <v>3</v>
      </c>
      <c r="W10" s="6">
        <v>1</v>
      </c>
      <c r="X10" s="6">
        <v>3</v>
      </c>
      <c r="Y10" s="6">
        <v>2</v>
      </c>
      <c r="Z10" s="6">
        <v>2</v>
      </c>
      <c r="AA10" s="7">
        <f t="shared" si="2"/>
        <v>6</v>
      </c>
      <c r="AB10" s="7">
        <f t="shared" si="3"/>
        <v>15</v>
      </c>
      <c r="AC10" s="7">
        <f t="shared" si="4"/>
        <v>3</v>
      </c>
      <c r="AD10" s="7">
        <f t="shared" si="5"/>
        <v>1</v>
      </c>
      <c r="AE10" s="7">
        <f t="shared" si="8"/>
        <v>25</v>
      </c>
    </row>
    <row r="11" spans="1:31" ht="13.5" customHeight="1">
      <c r="A11" s="110">
        <f t="shared" si="9"/>
        <v>8</v>
      </c>
      <c r="B11" s="5">
        <v>1</v>
      </c>
      <c r="C11" s="6">
        <v>2</v>
      </c>
      <c r="D11" s="6">
        <v>1</v>
      </c>
      <c r="E11" s="6">
        <v>1</v>
      </c>
      <c r="F11" s="6">
        <v>3</v>
      </c>
      <c r="G11" s="6">
        <v>3</v>
      </c>
      <c r="H11" s="6">
        <v>2</v>
      </c>
      <c r="I11" s="6">
        <v>1</v>
      </c>
      <c r="J11" s="6">
        <v>1</v>
      </c>
      <c r="K11" s="6">
        <v>2</v>
      </c>
      <c r="L11" s="5">
        <v>2</v>
      </c>
      <c r="M11" s="6">
        <v>2</v>
      </c>
      <c r="N11" s="6">
        <v>2</v>
      </c>
      <c r="O11" s="6">
        <v>2</v>
      </c>
      <c r="P11" s="6">
        <v>2</v>
      </c>
      <c r="Q11" s="6">
        <v>2</v>
      </c>
      <c r="R11" s="6">
        <v>2</v>
      </c>
      <c r="S11" s="6">
        <v>2</v>
      </c>
      <c r="T11" s="6">
        <v>2</v>
      </c>
      <c r="U11" s="6">
        <v>2</v>
      </c>
      <c r="V11" s="5">
        <v>3</v>
      </c>
      <c r="W11" s="6">
        <v>2</v>
      </c>
      <c r="X11" s="6">
        <v>3</v>
      </c>
      <c r="Y11" s="6">
        <v>2</v>
      </c>
      <c r="Z11" s="6">
        <v>1</v>
      </c>
      <c r="AA11" s="7">
        <f t="shared" si="2"/>
        <v>6</v>
      </c>
      <c r="AB11" s="7">
        <f t="shared" si="3"/>
        <v>15</v>
      </c>
      <c r="AC11" s="7">
        <f t="shared" si="4"/>
        <v>4</v>
      </c>
      <c r="AD11" s="7">
        <f t="shared" si="5"/>
        <v>0</v>
      </c>
      <c r="AE11" s="7">
        <f t="shared" si="8"/>
        <v>25</v>
      </c>
    </row>
    <row r="12" spans="1:31" ht="13.5" customHeight="1">
      <c r="A12" s="110">
        <f t="shared" si="9"/>
        <v>9</v>
      </c>
      <c r="B12" s="5">
        <v>1</v>
      </c>
      <c r="C12" s="6">
        <v>1</v>
      </c>
      <c r="D12" s="6">
        <v>2</v>
      </c>
      <c r="E12" s="6">
        <v>1</v>
      </c>
      <c r="F12" s="6">
        <v>2</v>
      </c>
      <c r="G12" s="6">
        <v>2</v>
      </c>
      <c r="H12" s="6">
        <v>1</v>
      </c>
      <c r="I12" s="6">
        <v>1</v>
      </c>
      <c r="J12" s="6">
        <v>1</v>
      </c>
      <c r="K12" s="6">
        <v>3</v>
      </c>
      <c r="L12" s="5">
        <v>2</v>
      </c>
      <c r="M12" s="6">
        <v>2</v>
      </c>
      <c r="N12" s="6">
        <v>2</v>
      </c>
      <c r="O12" s="6">
        <v>2</v>
      </c>
      <c r="P12" s="6">
        <v>1</v>
      </c>
      <c r="Q12" s="6">
        <v>2</v>
      </c>
      <c r="R12" s="6">
        <v>2</v>
      </c>
      <c r="S12" s="6">
        <v>3</v>
      </c>
      <c r="T12" s="6">
        <v>2</v>
      </c>
      <c r="U12" s="6">
        <v>2</v>
      </c>
      <c r="V12" s="5">
        <v>3</v>
      </c>
      <c r="W12" s="6">
        <v>2</v>
      </c>
      <c r="X12" s="6">
        <v>3</v>
      </c>
      <c r="Y12" s="6">
        <v>3</v>
      </c>
      <c r="Z12" s="6">
        <v>2</v>
      </c>
      <c r="AA12" s="7">
        <f t="shared" si="2"/>
        <v>7</v>
      </c>
      <c r="AB12" s="7">
        <f t="shared" si="3"/>
        <v>13</v>
      </c>
      <c r="AC12" s="7">
        <f t="shared" si="4"/>
        <v>5</v>
      </c>
      <c r="AD12" s="7">
        <f t="shared" si="5"/>
        <v>0</v>
      </c>
      <c r="AE12" s="7">
        <f t="shared" si="8"/>
        <v>25</v>
      </c>
    </row>
    <row r="13" spans="1:31" ht="13.5" customHeight="1">
      <c r="A13" s="110">
        <f t="shared" si="9"/>
        <v>10</v>
      </c>
      <c r="B13" s="5">
        <v>2</v>
      </c>
      <c r="C13" s="6">
        <v>2</v>
      </c>
      <c r="D13" s="6">
        <v>1</v>
      </c>
      <c r="E13" s="6">
        <v>2</v>
      </c>
      <c r="F13" s="6">
        <v>4</v>
      </c>
      <c r="G13" s="6">
        <v>2</v>
      </c>
      <c r="H13" s="6">
        <v>1</v>
      </c>
      <c r="I13" s="6">
        <v>2</v>
      </c>
      <c r="J13" s="6">
        <v>2</v>
      </c>
      <c r="K13" s="6">
        <v>3</v>
      </c>
      <c r="L13" s="5">
        <v>2</v>
      </c>
      <c r="M13" s="6">
        <v>2</v>
      </c>
      <c r="N13" s="6">
        <v>2</v>
      </c>
      <c r="O13" s="6">
        <v>2</v>
      </c>
      <c r="P13" s="6">
        <v>2</v>
      </c>
      <c r="Q13" s="6">
        <v>1</v>
      </c>
      <c r="R13" s="6">
        <v>1</v>
      </c>
      <c r="S13" s="6">
        <v>2</v>
      </c>
      <c r="T13" s="6">
        <v>3</v>
      </c>
      <c r="U13" s="6">
        <v>2</v>
      </c>
      <c r="V13" s="5">
        <v>3</v>
      </c>
      <c r="W13" s="6">
        <v>2</v>
      </c>
      <c r="X13" s="6">
        <v>3</v>
      </c>
      <c r="Y13" s="6">
        <v>2</v>
      </c>
      <c r="Z13" s="6">
        <v>3</v>
      </c>
      <c r="AA13" s="7">
        <f t="shared" si="2"/>
        <v>4</v>
      </c>
      <c r="AB13" s="7">
        <f t="shared" si="3"/>
        <v>15</v>
      </c>
      <c r="AC13" s="7">
        <f t="shared" si="4"/>
        <v>5</v>
      </c>
      <c r="AD13" s="7">
        <f t="shared" si="5"/>
        <v>1</v>
      </c>
      <c r="AE13" s="7">
        <f t="shared" si="8"/>
        <v>25</v>
      </c>
    </row>
    <row r="14" spans="1:31" ht="13.5" customHeight="1">
      <c r="A14" s="110">
        <f t="shared" si="9"/>
        <v>11</v>
      </c>
      <c r="B14" s="5">
        <v>2</v>
      </c>
      <c r="C14" s="6">
        <v>2</v>
      </c>
      <c r="D14" s="6">
        <v>1</v>
      </c>
      <c r="E14" s="6">
        <v>2</v>
      </c>
      <c r="F14" s="6">
        <v>2</v>
      </c>
      <c r="G14" s="6">
        <v>4</v>
      </c>
      <c r="H14" s="6">
        <v>2</v>
      </c>
      <c r="I14" s="6">
        <v>1</v>
      </c>
      <c r="J14" s="6">
        <v>1</v>
      </c>
      <c r="K14" s="6">
        <v>3</v>
      </c>
      <c r="L14" s="5">
        <v>2</v>
      </c>
      <c r="M14" s="6">
        <v>2</v>
      </c>
      <c r="N14" s="6">
        <v>2</v>
      </c>
      <c r="O14" s="6">
        <v>2</v>
      </c>
      <c r="P14" s="6">
        <v>2</v>
      </c>
      <c r="Q14" s="6">
        <v>2</v>
      </c>
      <c r="R14" s="6">
        <v>2</v>
      </c>
      <c r="S14" s="6">
        <v>2</v>
      </c>
      <c r="T14" s="6">
        <v>2</v>
      </c>
      <c r="U14" s="6">
        <v>2</v>
      </c>
      <c r="V14" s="5">
        <v>3</v>
      </c>
      <c r="W14" s="6">
        <v>1</v>
      </c>
      <c r="X14" s="6">
        <v>3</v>
      </c>
      <c r="Y14" s="6">
        <v>2</v>
      </c>
      <c r="Z14" s="6">
        <v>2</v>
      </c>
      <c r="AA14" s="7">
        <f t="shared" si="2"/>
        <v>4</v>
      </c>
      <c r="AB14" s="7">
        <f t="shared" si="3"/>
        <v>17</v>
      </c>
      <c r="AC14" s="7">
        <f t="shared" si="4"/>
        <v>3</v>
      </c>
      <c r="AD14" s="7">
        <f t="shared" si="5"/>
        <v>1</v>
      </c>
      <c r="AE14" s="7">
        <f t="shared" si="8"/>
        <v>25</v>
      </c>
    </row>
    <row r="15" spans="1:31" ht="13.5" customHeight="1">
      <c r="A15" s="110">
        <f t="shared" si="9"/>
        <v>12</v>
      </c>
      <c r="B15" s="5">
        <v>2</v>
      </c>
      <c r="C15" s="6">
        <v>1</v>
      </c>
      <c r="D15" s="6">
        <v>1</v>
      </c>
      <c r="E15" s="6">
        <v>2</v>
      </c>
      <c r="F15" s="6">
        <v>3</v>
      </c>
      <c r="G15" s="6">
        <v>4</v>
      </c>
      <c r="H15" s="6">
        <v>2</v>
      </c>
      <c r="I15" s="6">
        <v>2</v>
      </c>
      <c r="J15" s="6">
        <v>1</v>
      </c>
      <c r="K15" s="6">
        <v>3</v>
      </c>
      <c r="L15" s="5">
        <v>2</v>
      </c>
      <c r="M15" s="6">
        <v>2</v>
      </c>
      <c r="N15" s="6">
        <v>2</v>
      </c>
      <c r="O15" s="6">
        <v>2</v>
      </c>
      <c r="P15" s="6">
        <v>2</v>
      </c>
      <c r="Q15" s="6">
        <v>2</v>
      </c>
      <c r="R15" s="6">
        <v>2</v>
      </c>
      <c r="S15" s="6">
        <v>2</v>
      </c>
      <c r="T15" s="6">
        <v>2</v>
      </c>
      <c r="U15" s="6">
        <v>2</v>
      </c>
      <c r="V15" s="5">
        <v>3</v>
      </c>
      <c r="W15" s="6">
        <v>2</v>
      </c>
      <c r="X15" s="6">
        <v>3</v>
      </c>
      <c r="Y15" s="6">
        <v>2</v>
      </c>
      <c r="Z15" s="6">
        <v>2</v>
      </c>
      <c r="AA15" s="7">
        <f t="shared" si="2"/>
        <v>3</v>
      </c>
      <c r="AB15" s="7">
        <f t="shared" si="3"/>
        <v>17</v>
      </c>
      <c r="AC15" s="7">
        <f t="shared" si="4"/>
        <v>4</v>
      </c>
      <c r="AD15" s="7">
        <f t="shared" si="5"/>
        <v>1</v>
      </c>
      <c r="AE15" s="7">
        <f t="shared" si="8"/>
        <v>25</v>
      </c>
    </row>
    <row r="16" spans="1:31" ht="13.5" customHeight="1">
      <c r="A16" s="110">
        <f t="shared" si="9"/>
        <v>13</v>
      </c>
      <c r="B16" s="5">
        <v>2</v>
      </c>
      <c r="C16" s="6">
        <v>2</v>
      </c>
      <c r="D16" s="6">
        <v>1</v>
      </c>
      <c r="E16" s="6">
        <v>2</v>
      </c>
      <c r="F16" s="6">
        <v>4</v>
      </c>
      <c r="G16" s="6">
        <v>4</v>
      </c>
      <c r="H16" s="6">
        <v>3</v>
      </c>
      <c r="I16" s="6">
        <v>1</v>
      </c>
      <c r="J16" s="6">
        <v>1</v>
      </c>
      <c r="K16" s="6">
        <v>3</v>
      </c>
      <c r="L16" s="5">
        <v>2</v>
      </c>
      <c r="M16" s="6">
        <v>2</v>
      </c>
      <c r="N16" s="6">
        <v>2</v>
      </c>
      <c r="O16" s="6">
        <v>3</v>
      </c>
      <c r="P16" s="6">
        <v>2</v>
      </c>
      <c r="Q16" s="6">
        <v>2</v>
      </c>
      <c r="R16" s="6">
        <v>2</v>
      </c>
      <c r="S16" s="6">
        <v>2</v>
      </c>
      <c r="T16" s="6">
        <v>2</v>
      </c>
      <c r="U16" s="6">
        <v>2</v>
      </c>
      <c r="V16" s="5">
        <v>3</v>
      </c>
      <c r="W16" s="6">
        <v>2</v>
      </c>
      <c r="X16" s="6">
        <v>3</v>
      </c>
      <c r="Y16" s="6">
        <v>3</v>
      </c>
      <c r="Z16" s="6">
        <v>3</v>
      </c>
      <c r="AA16" s="7">
        <f t="shared" si="2"/>
        <v>3</v>
      </c>
      <c r="AB16" s="7">
        <f t="shared" si="3"/>
        <v>13</v>
      </c>
      <c r="AC16" s="7">
        <f t="shared" si="4"/>
        <v>7</v>
      </c>
      <c r="AD16" s="7">
        <f t="shared" si="5"/>
        <v>2</v>
      </c>
      <c r="AE16" s="7">
        <f t="shared" si="8"/>
        <v>25</v>
      </c>
    </row>
    <row r="17" spans="1:31" ht="13.5" customHeight="1">
      <c r="A17" s="110">
        <f t="shared" si="9"/>
        <v>14</v>
      </c>
      <c r="B17" s="5">
        <v>3</v>
      </c>
      <c r="C17" s="6">
        <v>3</v>
      </c>
      <c r="D17" s="6">
        <v>3</v>
      </c>
      <c r="E17" s="6">
        <v>3</v>
      </c>
      <c r="F17" s="6">
        <v>4</v>
      </c>
      <c r="G17" s="6">
        <v>4</v>
      </c>
      <c r="H17" s="6">
        <v>3</v>
      </c>
      <c r="I17" s="6">
        <v>3</v>
      </c>
      <c r="J17" s="6">
        <v>3</v>
      </c>
      <c r="K17" s="6">
        <v>3</v>
      </c>
      <c r="L17" s="5">
        <v>3</v>
      </c>
      <c r="M17" s="6">
        <v>3</v>
      </c>
      <c r="N17" s="6">
        <v>3</v>
      </c>
      <c r="O17" s="6">
        <v>4</v>
      </c>
      <c r="P17" s="6">
        <v>3</v>
      </c>
      <c r="Q17" s="6">
        <v>3</v>
      </c>
      <c r="R17" s="6">
        <v>4</v>
      </c>
      <c r="S17" s="6">
        <v>3</v>
      </c>
      <c r="T17" s="6">
        <v>3</v>
      </c>
      <c r="U17" s="6">
        <v>3</v>
      </c>
      <c r="V17" s="5">
        <v>3</v>
      </c>
      <c r="W17" s="6">
        <v>3</v>
      </c>
      <c r="X17" s="6">
        <v>3</v>
      </c>
      <c r="Y17" s="6">
        <v>3</v>
      </c>
      <c r="Z17" s="6">
        <v>4</v>
      </c>
      <c r="AA17" s="7">
        <f t="shared" si="2"/>
        <v>0</v>
      </c>
      <c r="AB17" s="7">
        <f t="shared" si="3"/>
        <v>0</v>
      </c>
      <c r="AC17" s="7">
        <f t="shared" si="4"/>
        <v>20</v>
      </c>
      <c r="AD17" s="7">
        <f t="shared" si="5"/>
        <v>5</v>
      </c>
      <c r="AE17" s="7">
        <f t="shared" si="8"/>
        <v>25</v>
      </c>
    </row>
    <row r="18" spans="1:31" ht="13.5" customHeight="1">
      <c r="A18" s="110">
        <f t="shared" si="9"/>
        <v>15</v>
      </c>
      <c r="B18" s="5">
        <v>2</v>
      </c>
      <c r="C18" s="6">
        <v>2</v>
      </c>
      <c r="D18" s="6">
        <v>2</v>
      </c>
      <c r="E18" s="6">
        <v>2</v>
      </c>
      <c r="F18" s="6">
        <v>4</v>
      </c>
      <c r="G18" s="6">
        <v>3</v>
      </c>
      <c r="H18" s="6">
        <v>2</v>
      </c>
      <c r="I18" s="6">
        <v>2</v>
      </c>
      <c r="J18" s="6">
        <v>1</v>
      </c>
      <c r="K18" s="6">
        <v>3</v>
      </c>
      <c r="L18" s="5">
        <v>3</v>
      </c>
      <c r="M18" s="6">
        <v>2</v>
      </c>
      <c r="N18" s="6">
        <v>2</v>
      </c>
      <c r="O18" s="6">
        <v>2</v>
      </c>
      <c r="P18" s="6">
        <v>2</v>
      </c>
      <c r="Q18" s="6">
        <v>2</v>
      </c>
      <c r="R18" s="6">
        <v>2</v>
      </c>
      <c r="S18" s="6">
        <v>2</v>
      </c>
      <c r="T18" s="6">
        <v>4</v>
      </c>
      <c r="U18" s="6">
        <v>2</v>
      </c>
      <c r="V18" s="5">
        <v>3</v>
      </c>
      <c r="W18" s="6">
        <v>2</v>
      </c>
      <c r="X18" s="6">
        <v>3</v>
      </c>
      <c r="Y18" s="6">
        <v>3</v>
      </c>
      <c r="Z18" s="6">
        <v>2</v>
      </c>
      <c r="AA18" s="7">
        <f t="shared" si="2"/>
        <v>1</v>
      </c>
      <c r="AB18" s="7">
        <f t="shared" si="3"/>
        <v>16</v>
      </c>
      <c r="AC18" s="7">
        <f t="shared" si="4"/>
        <v>6</v>
      </c>
      <c r="AD18" s="7">
        <f t="shared" si="5"/>
        <v>2</v>
      </c>
      <c r="AE18" s="7">
        <f t="shared" si="8"/>
        <v>25</v>
      </c>
    </row>
    <row r="19" spans="1:31" ht="13.5" customHeight="1">
      <c r="A19" s="110">
        <f t="shared" si="9"/>
        <v>16</v>
      </c>
      <c r="B19" s="5">
        <v>2</v>
      </c>
      <c r="C19" s="6">
        <v>2</v>
      </c>
      <c r="D19" s="6">
        <v>2</v>
      </c>
      <c r="E19" s="6">
        <v>2</v>
      </c>
      <c r="F19" s="6">
        <v>3</v>
      </c>
      <c r="G19" s="6">
        <v>4</v>
      </c>
      <c r="H19" s="6">
        <v>2</v>
      </c>
      <c r="I19" s="6">
        <v>3</v>
      </c>
      <c r="J19" s="6">
        <v>2</v>
      </c>
      <c r="K19" s="6">
        <v>3</v>
      </c>
      <c r="L19" s="5">
        <v>2</v>
      </c>
      <c r="M19" s="6">
        <v>2</v>
      </c>
      <c r="N19" s="6">
        <v>2</v>
      </c>
      <c r="O19" s="6">
        <v>2</v>
      </c>
      <c r="P19" s="6">
        <v>2</v>
      </c>
      <c r="Q19" s="6">
        <v>2</v>
      </c>
      <c r="R19" s="6">
        <v>2</v>
      </c>
      <c r="S19" s="6">
        <v>2</v>
      </c>
      <c r="T19" s="6">
        <v>3</v>
      </c>
      <c r="U19" s="6">
        <v>2</v>
      </c>
      <c r="V19" s="5">
        <v>3</v>
      </c>
      <c r="W19" s="6">
        <v>2</v>
      </c>
      <c r="X19" s="6">
        <v>3</v>
      </c>
      <c r="Y19" s="6">
        <v>3</v>
      </c>
      <c r="Z19" s="6">
        <v>2</v>
      </c>
      <c r="AA19" s="7">
        <f t="shared" si="2"/>
        <v>0</v>
      </c>
      <c r="AB19" s="7">
        <f t="shared" si="3"/>
        <v>17</v>
      </c>
      <c r="AC19" s="7">
        <f t="shared" si="4"/>
        <v>7</v>
      </c>
      <c r="AD19" s="7">
        <f t="shared" si="5"/>
        <v>1</v>
      </c>
      <c r="AE19" s="7">
        <f t="shared" si="8"/>
        <v>25</v>
      </c>
    </row>
    <row r="20" spans="1:31" ht="13.5" customHeight="1">
      <c r="A20" s="110">
        <f t="shared" si="9"/>
        <v>17</v>
      </c>
      <c r="B20" s="5">
        <v>1</v>
      </c>
      <c r="C20" s="6">
        <v>2</v>
      </c>
      <c r="D20" s="6">
        <v>2</v>
      </c>
      <c r="E20" s="6">
        <v>1</v>
      </c>
      <c r="F20" s="6">
        <v>3</v>
      </c>
      <c r="G20" s="6">
        <v>4</v>
      </c>
      <c r="H20" s="6">
        <v>2</v>
      </c>
      <c r="I20" s="6">
        <v>2</v>
      </c>
      <c r="J20" s="6">
        <v>2</v>
      </c>
      <c r="K20" s="6">
        <v>2</v>
      </c>
      <c r="L20" s="5">
        <v>3</v>
      </c>
      <c r="M20" s="6">
        <v>2</v>
      </c>
      <c r="N20" s="6">
        <v>2</v>
      </c>
      <c r="O20" s="6">
        <v>2</v>
      </c>
      <c r="P20" s="6">
        <v>2</v>
      </c>
      <c r="Q20" s="6">
        <v>2</v>
      </c>
      <c r="R20" s="6">
        <v>2</v>
      </c>
      <c r="S20" s="6">
        <v>2</v>
      </c>
      <c r="T20" s="6">
        <v>2</v>
      </c>
      <c r="U20" s="6">
        <v>2</v>
      </c>
      <c r="V20" s="5">
        <v>3</v>
      </c>
      <c r="W20" s="6">
        <v>2</v>
      </c>
      <c r="X20" s="6">
        <v>3</v>
      </c>
      <c r="Y20" s="6">
        <v>2</v>
      </c>
      <c r="Z20" s="6">
        <v>2</v>
      </c>
      <c r="AA20" s="7">
        <f t="shared" si="2"/>
        <v>2</v>
      </c>
      <c r="AB20" s="7">
        <f t="shared" si="3"/>
        <v>18</v>
      </c>
      <c r="AC20" s="7">
        <f t="shared" si="4"/>
        <v>4</v>
      </c>
      <c r="AD20" s="7">
        <f t="shared" si="5"/>
        <v>1</v>
      </c>
      <c r="AE20" s="7">
        <f t="shared" si="8"/>
        <v>25</v>
      </c>
    </row>
    <row r="21" spans="1:31" ht="13.5" customHeight="1">
      <c r="A21" s="110">
        <f t="shared" si="9"/>
        <v>18</v>
      </c>
      <c r="B21" s="5">
        <v>2</v>
      </c>
      <c r="C21" s="6">
        <v>2</v>
      </c>
      <c r="D21" s="6">
        <v>2</v>
      </c>
      <c r="E21" s="6">
        <v>2</v>
      </c>
      <c r="F21" s="6">
        <v>3</v>
      </c>
      <c r="G21" s="6">
        <v>2</v>
      </c>
      <c r="H21" s="6">
        <v>3</v>
      </c>
      <c r="I21" s="6">
        <v>3</v>
      </c>
      <c r="J21" s="6">
        <v>1</v>
      </c>
      <c r="K21" s="6">
        <v>3</v>
      </c>
      <c r="L21" s="5">
        <v>3</v>
      </c>
      <c r="M21" s="6">
        <v>2</v>
      </c>
      <c r="N21" s="6">
        <v>2</v>
      </c>
      <c r="O21" s="6">
        <v>2</v>
      </c>
      <c r="P21" s="6">
        <v>2</v>
      </c>
      <c r="Q21" s="6">
        <v>2</v>
      </c>
      <c r="R21" s="6">
        <v>2</v>
      </c>
      <c r="S21" s="6">
        <v>2</v>
      </c>
      <c r="T21" s="6">
        <v>2</v>
      </c>
      <c r="U21" s="6">
        <v>2</v>
      </c>
      <c r="V21" s="5">
        <v>3</v>
      </c>
      <c r="W21" s="6">
        <v>2</v>
      </c>
      <c r="X21" s="6">
        <v>3</v>
      </c>
      <c r="Y21" s="6">
        <v>2</v>
      </c>
      <c r="Z21" s="6">
        <v>2</v>
      </c>
      <c r="AA21" s="7">
        <f t="shared" si="2"/>
        <v>1</v>
      </c>
      <c r="AB21" s="7">
        <f t="shared" si="3"/>
        <v>17</v>
      </c>
      <c r="AC21" s="7">
        <f t="shared" si="4"/>
        <v>7</v>
      </c>
      <c r="AD21" s="7">
        <f t="shared" si="5"/>
        <v>0</v>
      </c>
      <c r="AE21" s="7">
        <f t="shared" si="8"/>
        <v>25</v>
      </c>
    </row>
    <row r="22" spans="1:31" ht="13.5" customHeight="1">
      <c r="A22" s="110">
        <f t="shared" si="9"/>
        <v>19</v>
      </c>
      <c r="B22" s="5">
        <v>1</v>
      </c>
      <c r="C22" s="6">
        <v>2</v>
      </c>
      <c r="D22" s="6">
        <v>1</v>
      </c>
      <c r="E22" s="6">
        <v>3</v>
      </c>
      <c r="F22" s="6">
        <v>3</v>
      </c>
      <c r="G22" s="6">
        <v>3</v>
      </c>
      <c r="H22" s="6">
        <v>2</v>
      </c>
      <c r="I22" s="6">
        <v>4</v>
      </c>
      <c r="J22" s="6">
        <v>3</v>
      </c>
      <c r="K22" s="6">
        <v>4</v>
      </c>
      <c r="L22" s="5">
        <v>2</v>
      </c>
      <c r="M22" s="6">
        <v>2</v>
      </c>
      <c r="N22" s="6">
        <v>2</v>
      </c>
      <c r="O22" s="6">
        <v>3</v>
      </c>
      <c r="P22" s="6">
        <v>1</v>
      </c>
      <c r="Q22" s="6">
        <v>1</v>
      </c>
      <c r="R22" s="6">
        <v>1</v>
      </c>
      <c r="S22" s="6">
        <v>2</v>
      </c>
      <c r="T22" s="6">
        <v>2</v>
      </c>
      <c r="U22" s="6">
        <v>1</v>
      </c>
      <c r="V22" s="5">
        <v>3</v>
      </c>
      <c r="W22" s="6">
        <v>3</v>
      </c>
      <c r="X22" s="6">
        <v>3</v>
      </c>
      <c r="Y22" s="6">
        <v>3</v>
      </c>
      <c r="Z22" s="6">
        <v>1</v>
      </c>
      <c r="AA22" s="7">
        <f t="shared" si="2"/>
        <v>7</v>
      </c>
      <c r="AB22" s="7">
        <f t="shared" si="3"/>
        <v>7</v>
      </c>
      <c r="AC22" s="7">
        <f t="shared" si="4"/>
        <v>9</v>
      </c>
      <c r="AD22" s="7">
        <f t="shared" si="5"/>
        <v>2</v>
      </c>
      <c r="AE22" s="7">
        <f t="shared" si="8"/>
        <v>25</v>
      </c>
    </row>
    <row r="23" spans="1:31" ht="13.5" customHeight="1">
      <c r="A23" s="110">
        <f t="shared" si="9"/>
        <v>20</v>
      </c>
      <c r="B23" s="5">
        <v>1</v>
      </c>
      <c r="C23" s="6">
        <v>2</v>
      </c>
      <c r="D23" s="6">
        <v>2</v>
      </c>
      <c r="E23" s="6">
        <v>2</v>
      </c>
      <c r="F23" s="6">
        <v>3</v>
      </c>
      <c r="G23" s="6">
        <v>3</v>
      </c>
      <c r="H23" s="6">
        <v>2</v>
      </c>
      <c r="I23" s="6">
        <v>3</v>
      </c>
      <c r="J23" s="6">
        <v>2</v>
      </c>
      <c r="K23" s="6">
        <v>3</v>
      </c>
      <c r="L23" s="5">
        <v>2</v>
      </c>
      <c r="M23" s="6">
        <v>2</v>
      </c>
      <c r="N23" s="6">
        <v>2</v>
      </c>
      <c r="O23" s="6">
        <v>3</v>
      </c>
      <c r="P23" s="6">
        <v>2</v>
      </c>
      <c r="Q23" s="6">
        <v>2</v>
      </c>
      <c r="R23" s="6">
        <v>2</v>
      </c>
      <c r="S23" s="6">
        <v>2</v>
      </c>
      <c r="T23" s="6">
        <v>2</v>
      </c>
      <c r="U23" s="6">
        <v>2</v>
      </c>
      <c r="V23" s="5">
        <v>3</v>
      </c>
      <c r="W23" s="6">
        <v>3</v>
      </c>
      <c r="X23" s="6">
        <v>3</v>
      </c>
      <c r="Y23" s="6">
        <v>2</v>
      </c>
      <c r="Z23" s="6">
        <v>2</v>
      </c>
      <c r="AA23" s="7">
        <f t="shared" si="2"/>
        <v>1</v>
      </c>
      <c r="AB23" s="7">
        <f t="shared" si="3"/>
        <v>16</v>
      </c>
      <c r="AC23" s="7">
        <f t="shared" si="4"/>
        <v>8</v>
      </c>
      <c r="AD23" s="7">
        <f t="shared" si="5"/>
        <v>0</v>
      </c>
      <c r="AE23" s="7">
        <f t="shared" si="8"/>
        <v>25</v>
      </c>
    </row>
    <row r="24" spans="1:31" ht="13.5" customHeight="1">
      <c r="A24" s="110">
        <f t="shared" si="9"/>
        <v>21</v>
      </c>
      <c r="B24" s="5">
        <v>1</v>
      </c>
      <c r="C24" s="6">
        <v>2</v>
      </c>
      <c r="D24" s="6">
        <v>2</v>
      </c>
      <c r="E24" s="6">
        <v>2</v>
      </c>
      <c r="F24" s="6">
        <v>2</v>
      </c>
      <c r="G24" s="6">
        <v>3</v>
      </c>
      <c r="H24" s="6">
        <v>3</v>
      </c>
      <c r="I24" s="6">
        <v>4</v>
      </c>
      <c r="J24" s="6">
        <v>1</v>
      </c>
      <c r="K24" s="6">
        <v>4</v>
      </c>
      <c r="L24" s="5">
        <v>2</v>
      </c>
      <c r="M24" s="6">
        <v>2</v>
      </c>
      <c r="N24" s="6">
        <v>2</v>
      </c>
      <c r="O24" s="6">
        <v>3</v>
      </c>
      <c r="P24" s="6">
        <v>2</v>
      </c>
      <c r="Q24" s="6">
        <v>2</v>
      </c>
      <c r="R24" s="6">
        <v>2</v>
      </c>
      <c r="S24" s="6">
        <v>2</v>
      </c>
      <c r="T24" s="6">
        <v>2</v>
      </c>
      <c r="U24" s="6">
        <v>1</v>
      </c>
      <c r="V24" s="5">
        <v>3</v>
      </c>
      <c r="W24" s="6">
        <v>2</v>
      </c>
      <c r="X24" s="6">
        <v>3</v>
      </c>
      <c r="Y24" s="6">
        <v>3</v>
      </c>
      <c r="Z24" s="6">
        <v>3</v>
      </c>
      <c r="AA24" s="7">
        <f t="shared" si="2"/>
        <v>3</v>
      </c>
      <c r="AB24" s="7">
        <f t="shared" si="3"/>
        <v>13</v>
      </c>
      <c r="AC24" s="7">
        <f t="shared" si="4"/>
        <v>7</v>
      </c>
      <c r="AD24" s="7">
        <f t="shared" si="5"/>
        <v>2</v>
      </c>
      <c r="AE24" s="7">
        <f t="shared" si="8"/>
        <v>25</v>
      </c>
    </row>
    <row r="25" spans="1:31" ht="13.5" customHeight="1">
      <c r="A25" s="110">
        <f t="shared" si="9"/>
        <v>22</v>
      </c>
      <c r="B25" s="5">
        <v>2</v>
      </c>
      <c r="C25" s="6">
        <v>3</v>
      </c>
      <c r="D25" s="6">
        <v>1</v>
      </c>
      <c r="E25" s="6">
        <v>4</v>
      </c>
      <c r="F25" s="6">
        <v>3</v>
      </c>
      <c r="G25" s="6">
        <v>3</v>
      </c>
      <c r="H25" s="6">
        <v>3</v>
      </c>
      <c r="I25" s="6">
        <v>2</v>
      </c>
      <c r="J25" s="6">
        <v>4</v>
      </c>
      <c r="K25" s="6">
        <v>4</v>
      </c>
      <c r="L25" s="5">
        <v>3</v>
      </c>
      <c r="M25" s="6">
        <v>3</v>
      </c>
      <c r="N25" s="6">
        <v>3</v>
      </c>
      <c r="O25" s="6">
        <v>4</v>
      </c>
      <c r="P25" s="6">
        <v>3</v>
      </c>
      <c r="Q25" s="6">
        <v>3</v>
      </c>
      <c r="R25" s="6">
        <v>3</v>
      </c>
      <c r="S25" s="6">
        <v>2</v>
      </c>
      <c r="T25" s="6">
        <v>2</v>
      </c>
      <c r="U25" s="6">
        <v>2</v>
      </c>
      <c r="V25" s="5">
        <v>3</v>
      </c>
      <c r="W25" s="6">
        <v>3</v>
      </c>
      <c r="X25" s="6">
        <v>3</v>
      </c>
      <c r="Y25" s="6">
        <v>3</v>
      </c>
      <c r="Z25" s="6">
        <v>3</v>
      </c>
      <c r="AA25" s="7">
        <f t="shared" si="2"/>
        <v>1</v>
      </c>
      <c r="AB25" s="7">
        <f t="shared" si="3"/>
        <v>5</v>
      </c>
      <c r="AC25" s="7">
        <f t="shared" si="4"/>
        <v>15</v>
      </c>
      <c r="AD25" s="7">
        <f t="shared" si="5"/>
        <v>4</v>
      </c>
      <c r="AE25" s="7">
        <f t="shared" si="8"/>
        <v>25</v>
      </c>
    </row>
    <row r="26" spans="1:31" ht="13.5" customHeight="1">
      <c r="A26" s="110">
        <f t="shared" si="9"/>
        <v>23</v>
      </c>
      <c r="B26" s="5">
        <v>2</v>
      </c>
      <c r="C26" s="6">
        <v>2</v>
      </c>
      <c r="D26" s="6">
        <v>2</v>
      </c>
      <c r="E26" s="6">
        <v>2</v>
      </c>
      <c r="F26" s="6">
        <v>3</v>
      </c>
      <c r="G26" s="6">
        <v>3</v>
      </c>
      <c r="H26" s="6">
        <v>2</v>
      </c>
      <c r="I26" s="6">
        <v>3</v>
      </c>
      <c r="J26" s="6">
        <v>1</v>
      </c>
      <c r="K26" s="6">
        <v>4</v>
      </c>
      <c r="L26" s="5">
        <v>2</v>
      </c>
      <c r="M26" s="6">
        <v>2</v>
      </c>
      <c r="N26" s="6">
        <v>2</v>
      </c>
      <c r="O26" s="6">
        <v>2</v>
      </c>
      <c r="P26" s="6">
        <v>2</v>
      </c>
      <c r="Q26" s="6">
        <v>2</v>
      </c>
      <c r="R26" s="6">
        <v>2</v>
      </c>
      <c r="S26" s="6">
        <v>2</v>
      </c>
      <c r="T26" s="6">
        <v>2</v>
      </c>
      <c r="U26" s="6">
        <v>2</v>
      </c>
      <c r="V26" s="5">
        <v>3</v>
      </c>
      <c r="W26" s="6">
        <v>2</v>
      </c>
      <c r="X26" s="6">
        <v>3</v>
      </c>
      <c r="Y26" s="6">
        <v>3</v>
      </c>
      <c r="Z26" s="6">
        <v>1</v>
      </c>
      <c r="AA26" s="7">
        <f t="shared" si="2"/>
        <v>2</v>
      </c>
      <c r="AB26" s="7">
        <f t="shared" si="3"/>
        <v>16</v>
      </c>
      <c r="AC26" s="7">
        <f t="shared" si="4"/>
        <v>6</v>
      </c>
      <c r="AD26" s="7">
        <f t="shared" si="5"/>
        <v>1</v>
      </c>
      <c r="AE26" s="7">
        <f t="shared" si="8"/>
        <v>25</v>
      </c>
    </row>
    <row r="27" spans="1:31" ht="13.5" customHeight="1">
      <c r="A27" s="110">
        <f t="shared" si="9"/>
        <v>24</v>
      </c>
      <c r="B27" s="5">
        <v>2</v>
      </c>
      <c r="C27" s="6">
        <v>2</v>
      </c>
      <c r="D27" s="6">
        <v>2</v>
      </c>
      <c r="E27" s="6">
        <v>2</v>
      </c>
      <c r="F27" s="6">
        <v>4</v>
      </c>
      <c r="G27" s="6">
        <v>3</v>
      </c>
      <c r="H27" s="6">
        <v>3</v>
      </c>
      <c r="I27" s="6">
        <v>3</v>
      </c>
      <c r="J27" s="6">
        <v>2</v>
      </c>
      <c r="K27" s="6">
        <v>2</v>
      </c>
      <c r="L27" s="5">
        <v>3</v>
      </c>
      <c r="M27" s="6">
        <v>2</v>
      </c>
      <c r="N27" s="6">
        <v>2</v>
      </c>
      <c r="O27" s="6">
        <v>2</v>
      </c>
      <c r="P27" s="6">
        <v>2</v>
      </c>
      <c r="Q27" s="6">
        <v>2</v>
      </c>
      <c r="R27" s="6">
        <v>2</v>
      </c>
      <c r="S27" s="6">
        <v>2</v>
      </c>
      <c r="T27" s="6">
        <v>2</v>
      </c>
      <c r="U27" s="6">
        <v>1</v>
      </c>
      <c r="V27" s="5">
        <v>3</v>
      </c>
      <c r="W27" s="6">
        <v>2</v>
      </c>
      <c r="X27" s="6">
        <v>3</v>
      </c>
      <c r="Y27" s="6">
        <v>3</v>
      </c>
      <c r="Z27" s="6">
        <v>2</v>
      </c>
      <c r="AA27" s="7">
        <f t="shared" si="2"/>
        <v>1</v>
      </c>
      <c r="AB27" s="7">
        <f t="shared" si="3"/>
        <v>16</v>
      </c>
      <c r="AC27" s="7">
        <f t="shared" si="4"/>
        <v>7</v>
      </c>
      <c r="AD27" s="7">
        <f t="shared" si="5"/>
        <v>1</v>
      </c>
      <c r="AE27" s="7">
        <f t="shared" si="8"/>
        <v>25</v>
      </c>
    </row>
    <row r="28" spans="1:31" ht="13.5" customHeight="1">
      <c r="A28" s="110">
        <f t="shared" si="9"/>
        <v>25</v>
      </c>
      <c r="B28" s="5">
        <v>1</v>
      </c>
      <c r="C28" s="6">
        <v>2</v>
      </c>
      <c r="D28" s="6">
        <v>1</v>
      </c>
      <c r="E28" s="6">
        <v>2</v>
      </c>
      <c r="F28" s="6">
        <v>2</v>
      </c>
      <c r="G28" s="6">
        <v>3</v>
      </c>
      <c r="H28" s="6">
        <v>2</v>
      </c>
      <c r="I28" s="6">
        <v>2</v>
      </c>
      <c r="J28" s="6">
        <v>2</v>
      </c>
      <c r="K28" s="6">
        <v>4</v>
      </c>
      <c r="L28" s="5">
        <v>2</v>
      </c>
      <c r="M28" s="6">
        <v>2</v>
      </c>
      <c r="N28" s="6">
        <v>2</v>
      </c>
      <c r="O28" s="6">
        <v>2</v>
      </c>
      <c r="P28" s="6">
        <v>2</v>
      </c>
      <c r="Q28" s="6">
        <v>2</v>
      </c>
      <c r="R28" s="6">
        <v>2</v>
      </c>
      <c r="S28" s="6">
        <v>2</v>
      </c>
      <c r="T28" s="6">
        <v>2</v>
      </c>
      <c r="U28" s="6">
        <v>1</v>
      </c>
      <c r="V28" s="5">
        <v>3</v>
      </c>
      <c r="W28" s="6">
        <v>1</v>
      </c>
      <c r="X28" s="6">
        <v>3</v>
      </c>
      <c r="Y28" s="6">
        <v>3</v>
      </c>
      <c r="Z28" s="6">
        <v>2</v>
      </c>
      <c r="AA28" s="7">
        <f t="shared" si="2"/>
        <v>4</v>
      </c>
      <c r="AB28" s="7">
        <f t="shared" si="3"/>
        <v>16</v>
      </c>
      <c r="AC28" s="7">
        <f t="shared" si="4"/>
        <v>4</v>
      </c>
      <c r="AD28" s="7">
        <f t="shared" si="5"/>
        <v>1</v>
      </c>
      <c r="AE28" s="7">
        <f t="shared" si="8"/>
        <v>25</v>
      </c>
    </row>
    <row r="29" spans="1:31" ht="13.5" customHeight="1">
      <c r="A29" s="110">
        <f t="shared" si="9"/>
        <v>26</v>
      </c>
      <c r="B29" s="5">
        <v>3</v>
      </c>
      <c r="C29" s="6">
        <v>3</v>
      </c>
      <c r="D29" s="6">
        <v>4</v>
      </c>
      <c r="E29" s="6">
        <v>4</v>
      </c>
      <c r="F29" s="6">
        <v>3</v>
      </c>
      <c r="G29" s="6">
        <v>4</v>
      </c>
      <c r="H29" s="6">
        <v>3</v>
      </c>
      <c r="I29" s="6">
        <v>3</v>
      </c>
      <c r="J29" s="6">
        <v>3</v>
      </c>
      <c r="K29" s="6">
        <v>4</v>
      </c>
      <c r="L29" s="5">
        <v>3</v>
      </c>
      <c r="M29" s="6">
        <v>3</v>
      </c>
      <c r="N29" s="6">
        <v>3</v>
      </c>
      <c r="O29" s="6">
        <v>4</v>
      </c>
      <c r="P29" s="6">
        <v>3</v>
      </c>
      <c r="Q29" s="6">
        <v>3</v>
      </c>
      <c r="R29" s="6">
        <v>3</v>
      </c>
      <c r="S29" s="6">
        <v>4</v>
      </c>
      <c r="T29" s="6">
        <v>3</v>
      </c>
      <c r="U29" s="6">
        <v>3</v>
      </c>
      <c r="V29" s="5">
        <v>3</v>
      </c>
      <c r="W29" s="6">
        <v>3</v>
      </c>
      <c r="X29" s="6">
        <v>3</v>
      </c>
      <c r="Y29" s="6">
        <v>3</v>
      </c>
      <c r="Z29" s="6">
        <v>3</v>
      </c>
      <c r="AA29" s="7">
        <f t="shared" si="2"/>
        <v>0</v>
      </c>
      <c r="AB29" s="7">
        <f t="shared" si="3"/>
        <v>0</v>
      </c>
      <c r="AC29" s="7">
        <f t="shared" si="4"/>
        <v>19</v>
      </c>
      <c r="AD29" s="7">
        <f t="shared" si="5"/>
        <v>6</v>
      </c>
      <c r="AE29" s="7">
        <f t="shared" si="8"/>
        <v>25</v>
      </c>
    </row>
    <row r="30" spans="1:31" ht="13.5" customHeight="1">
      <c r="A30" s="110">
        <f t="shared" si="9"/>
        <v>27</v>
      </c>
      <c r="B30" s="5">
        <v>2</v>
      </c>
      <c r="C30" s="6">
        <v>3</v>
      </c>
      <c r="D30" s="6">
        <v>1</v>
      </c>
      <c r="E30" s="6">
        <v>4</v>
      </c>
      <c r="F30" s="6">
        <v>4</v>
      </c>
      <c r="G30" s="6">
        <v>3</v>
      </c>
      <c r="H30" s="6">
        <v>3</v>
      </c>
      <c r="I30" s="6">
        <v>3</v>
      </c>
      <c r="J30" s="6">
        <v>3</v>
      </c>
      <c r="K30" s="6">
        <v>4</v>
      </c>
      <c r="L30" s="5">
        <v>3</v>
      </c>
      <c r="M30" s="6">
        <v>3</v>
      </c>
      <c r="N30" s="6">
        <v>3</v>
      </c>
      <c r="O30" s="6">
        <v>3</v>
      </c>
      <c r="P30" s="6">
        <v>3</v>
      </c>
      <c r="Q30" s="6">
        <v>3</v>
      </c>
      <c r="R30" s="6">
        <v>3</v>
      </c>
      <c r="S30" s="6">
        <v>3</v>
      </c>
      <c r="T30" s="6">
        <v>3</v>
      </c>
      <c r="U30" s="6">
        <v>2</v>
      </c>
      <c r="V30" s="5">
        <v>3</v>
      </c>
      <c r="W30" s="6">
        <v>2</v>
      </c>
      <c r="X30" s="6">
        <v>3</v>
      </c>
      <c r="Y30" s="6">
        <v>3</v>
      </c>
      <c r="Z30" s="6">
        <v>3</v>
      </c>
      <c r="AA30" s="7">
        <f t="shared" si="2"/>
        <v>1</v>
      </c>
      <c r="AB30" s="7">
        <f t="shared" si="3"/>
        <v>3</v>
      </c>
      <c r="AC30" s="7">
        <f t="shared" si="4"/>
        <v>18</v>
      </c>
      <c r="AD30" s="7">
        <f t="shared" si="5"/>
        <v>3</v>
      </c>
      <c r="AE30" s="7">
        <f t="shared" si="8"/>
        <v>25</v>
      </c>
    </row>
    <row r="31" spans="1:31" ht="13.5" customHeight="1">
      <c r="A31" s="110">
        <f t="shared" si="9"/>
        <v>28</v>
      </c>
      <c r="B31" s="5">
        <v>2</v>
      </c>
      <c r="C31" s="6">
        <v>4</v>
      </c>
      <c r="D31" s="6">
        <v>1</v>
      </c>
      <c r="E31" s="6">
        <v>3</v>
      </c>
      <c r="F31" s="6">
        <v>3</v>
      </c>
      <c r="G31" s="6">
        <v>3</v>
      </c>
      <c r="H31" s="6">
        <v>3</v>
      </c>
      <c r="I31" s="6">
        <v>3</v>
      </c>
      <c r="J31" s="6">
        <v>2</v>
      </c>
      <c r="K31" s="6">
        <v>4</v>
      </c>
      <c r="L31" s="5">
        <v>3</v>
      </c>
      <c r="M31" s="6">
        <v>3</v>
      </c>
      <c r="N31" s="6">
        <v>3</v>
      </c>
      <c r="O31" s="6">
        <v>3</v>
      </c>
      <c r="P31" s="6">
        <v>3</v>
      </c>
      <c r="Q31" s="6">
        <v>3</v>
      </c>
      <c r="R31" s="6">
        <v>3</v>
      </c>
      <c r="S31" s="6">
        <v>3</v>
      </c>
      <c r="T31" s="6">
        <v>3</v>
      </c>
      <c r="U31" s="6">
        <v>2</v>
      </c>
      <c r="V31" s="5">
        <v>3</v>
      </c>
      <c r="W31" s="6">
        <v>2</v>
      </c>
      <c r="X31" s="6">
        <v>3</v>
      </c>
      <c r="Y31" s="6">
        <v>3</v>
      </c>
      <c r="Z31" s="6">
        <v>3</v>
      </c>
      <c r="AA31" s="7">
        <f t="shared" si="2"/>
        <v>1</v>
      </c>
      <c r="AB31" s="7">
        <f t="shared" si="3"/>
        <v>4</v>
      </c>
      <c r="AC31" s="7">
        <f t="shared" si="4"/>
        <v>18</v>
      </c>
      <c r="AD31" s="7">
        <f t="shared" si="5"/>
        <v>2</v>
      </c>
      <c r="AE31" s="7">
        <f t="shared" si="8"/>
        <v>25</v>
      </c>
    </row>
    <row r="32" spans="1:31" ht="13.5" customHeight="1">
      <c r="A32" s="110">
        <f t="shared" si="9"/>
        <v>29</v>
      </c>
      <c r="B32" s="5">
        <v>3</v>
      </c>
      <c r="C32" s="6">
        <v>3</v>
      </c>
      <c r="D32" s="6">
        <v>3</v>
      </c>
      <c r="E32" s="6">
        <v>3</v>
      </c>
      <c r="F32" s="6">
        <v>3</v>
      </c>
      <c r="G32" s="6">
        <v>3</v>
      </c>
      <c r="H32" s="6">
        <v>3</v>
      </c>
      <c r="I32" s="6">
        <v>3</v>
      </c>
      <c r="J32" s="6">
        <v>3</v>
      </c>
      <c r="K32" s="6">
        <v>4</v>
      </c>
      <c r="L32" s="5">
        <v>3</v>
      </c>
      <c r="M32" s="6">
        <v>3</v>
      </c>
      <c r="N32" s="6">
        <v>3</v>
      </c>
      <c r="O32" s="6">
        <v>3</v>
      </c>
      <c r="P32" s="6">
        <v>3</v>
      </c>
      <c r="Q32" s="6">
        <v>3</v>
      </c>
      <c r="R32" s="6">
        <v>3</v>
      </c>
      <c r="S32" s="6">
        <v>3</v>
      </c>
      <c r="T32" s="6">
        <v>3</v>
      </c>
      <c r="U32" s="6">
        <v>4</v>
      </c>
      <c r="V32" s="5">
        <v>3</v>
      </c>
      <c r="W32" s="6">
        <v>3</v>
      </c>
      <c r="X32" s="6">
        <v>3</v>
      </c>
      <c r="Y32" s="6">
        <v>3</v>
      </c>
      <c r="Z32" s="6">
        <v>4</v>
      </c>
      <c r="AA32" s="7">
        <f t="shared" si="2"/>
        <v>0</v>
      </c>
      <c r="AB32" s="7">
        <f t="shared" si="3"/>
        <v>0</v>
      </c>
      <c r="AC32" s="7">
        <f t="shared" si="4"/>
        <v>22</v>
      </c>
      <c r="AD32" s="7">
        <f t="shared" si="5"/>
        <v>3</v>
      </c>
      <c r="AE32" s="7">
        <f t="shared" si="8"/>
        <v>25</v>
      </c>
    </row>
    <row r="33" spans="1:31" ht="13.5" customHeight="1">
      <c r="A33" s="110">
        <f t="shared" si="9"/>
        <v>30</v>
      </c>
      <c r="B33" s="5">
        <v>2</v>
      </c>
      <c r="C33" s="6">
        <v>3</v>
      </c>
      <c r="D33" s="6">
        <v>3</v>
      </c>
      <c r="E33" s="6">
        <v>3</v>
      </c>
      <c r="F33" s="6">
        <v>3</v>
      </c>
      <c r="G33" s="6">
        <v>3</v>
      </c>
      <c r="H33" s="6">
        <v>3</v>
      </c>
      <c r="I33" s="6">
        <v>3</v>
      </c>
      <c r="J33" s="6">
        <v>2</v>
      </c>
      <c r="K33" s="6">
        <v>4</v>
      </c>
      <c r="L33" s="5">
        <v>3</v>
      </c>
      <c r="M33" s="6">
        <v>3</v>
      </c>
      <c r="N33" s="6">
        <v>3</v>
      </c>
      <c r="O33" s="6">
        <v>4</v>
      </c>
      <c r="P33" s="6">
        <v>3</v>
      </c>
      <c r="Q33" s="6">
        <v>3</v>
      </c>
      <c r="R33" s="6">
        <v>3</v>
      </c>
      <c r="S33" s="6">
        <v>3</v>
      </c>
      <c r="T33" s="6">
        <v>3</v>
      </c>
      <c r="U33" s="6">
        <v>2</v>
      </c>
      <c r="V33" s="5">
        <v>3</v>
      </c>
      <c r="W33" s="6">
        <v>2</v>
      </c>
      <c r="X33" s="6">
        <v>3</v>
      </c>
      <c r="Y33" s="6">
        <v>3</v>
      </c>
      <c r="Z33" s="6">
        <v>4</v>
      </c>
      <c r="AA33" s="7">
        <f t="shared" si="2"/>
        <v>0</v>
      </c>
      <c r="AB33" s="7">
        <f t="shared" si="3"/>
        <v>4</v>
      </c>
      <c r="AC33" s="7">
        <f t="shared" si="4"/>
        <v>18</v>
      </c>
      <c r="AD33" s="7">
        <f t="shared" si="5"/>
        <v>3</v>
      </c>
      <c r="AE33" s="7">
        <f t="shared" si="8"/>
        <v>25</v>
      </c>
    </row>
    <row r="34" spans="1:31" ht="13.5" customHeight="1">
      <c r="A34" s="110">
        <f t="shared" si="9"/>
        <v>31</v>
      </c>
      <c r="B34" s="5">
        <v>3</v>
      </c>
      <c r="C34" s="6">
        <v>2</v>
      </c>
      <c r="D34" s="6">
        <v>3</v>
      </c>
      <c r="E34" s="6">
        <v>3</v>
      </c>
      <c r="F34" s="6">
        <v>3</v>
      </c>
      <c r="G34" s="6">
        <v>3</v>
      </c>
      <c r="H34" s="6">
        <v>3</v>
      </c>
      <c r="I34" s="6">
        <v>3</v>
      </c>
      <c r="J34" s="6">
        <v>2</v>
      </c>
      <c r="K34" s="6">
        <v>3</v>
      </c>
      <c r="L34" s="5">
        <v>2</v>
      </c>
      <c r="M34" s="6">
        <v>3</v>
      </c>
      <c r="N34" s="6">
        <v>3</v>
      </c>
      <c r="O34" s="6">
        <v>4</v>
      </c>
      <c r="P34" s="6">
        <v>3</v>
      </c>
      <c r="Q34" s="6">
        <v>3</v>
      </c>
      <c r="R34" s="6">
        <v>3</v>
      </c>
      <c r="S34" s="6">
        <v>3</v>
      </c>
      <c r="T34" s="6">
        <v>3</v>
      </c>
      <c r="U34" s="6">
        <v>4</v>
      </c>
      <c r="V34" s="5">
        <v>3</v>
      </c>
      <c r="W34" s="6">
        <v>2</v>
      </c>
      <c r="X34" s="6">
        <v>3</v>
      </c>
      <c r="Y34" s="6">
        <v>3</v>
      </c>
      <c r="Z34" s="6">
        <v>4</v>
      </c>
      <c r="AA34" s="7">
        <f t="shared" si="2"/>
        <v>0</v>
      </c>
      <c r="AB34" s="7">
        <f t="shared" si="3"/>
        <v>4</v>
      </c>
      <c r="AC34" s="7">
        <f t="shared" si="4"/>
        <v>18</v>
      </c>
      <c r="AD34" s="7">
        <f t="shared" si="5"/>
        <v>3</v>
      </c>
      <c r="AE34" s="7">
        <f t="shared" si="8"/>
        <v>25</v>
      </c>
    </row>
    <row r="35" spans="1:31" ht="13.5" customHeight="1">
      <c r="A35" s="110">
        <f t="shared" si="9"/>
        <v>32</v>
      </c>
      <c r="B35" s="5">
        <v>3</v>
      </c>
      <c r="C35" s="6">
        <v>2</v>
      </c>
      <c r="D35" s="6">
        <v>4</v>
      </c>
      <c r="E35" s="6">
        <v>3</v>
      </c>
      <c r="F35" s="6">
        <v>3</v>
      </c>
      <c r="G35" s="6">
        <v>3</v>
      </c>
      <c r="H35" s="6">
        <v>3</v>
      </c>
      <c r="I35" s="6">
        <v>4</v>
      </c>
      <c r="J35" s="6">
        <v>2</v>
      </c>
      <c r="K35" s="6">
        <v>4</v>
      </c>
      <c r="L35" s="5">
        <v>2</v>
      </c>
      <c r="M35" s="6">
        <v>3</v>
      </c>
      <c r="N35" s="6">
        <v>3</v>
      </c>
      <c r="O35" s="6">
        <v>4</v>
      </c>
      <c r="P35" s="6">
        <v>3</v>
      </c>
      <c r="Q35" s="6">
        <v>3</v>
      </c>
      <c r="R35" s="6">
        <v>3</v>
      </c>
      <c r="S35" s="6">
        <v>3</v>
      </c>
      <c r="T35" s="6">
        <v>3</v>
      </c>
      <c r="U35" s="6">
        <v>4</v>
      </c>
      <c r="V35" s="5">
        <v>3</v>
      </c>
      <c r="W35" s="6">
        <v>3</v>
      </c>
      <c r="X35" s="6">
        <v>3</v>
      </c>
      <c r="Y35" s="6">
        <v>3</v>
      </c>
      <c r="Z35" s="6">
        <v>3</v>
      </c>
      <c r="AA35" s="7">
        <f t="shared" si="2"/>
        <v>0</v>
      </c>
      <c r="AB35" s="7">
        <f t="shared" si="3"/>
        <v>3</v>
      </c>
      <c r="AC35" s="7">
        <f t="shared" si="4"/>
        <v>17</v>
      </c>
      <c r="AD35" s="7">
        <f t="shared" si="5"/>
        <v>5</v>
      </c>
      <c r="AE35" s="7">
        <f t="shared" si="8"/>
        <v>25</v>
      </c>
    </row>
    <row r="36" spans="1:31" ht="13.5" customHeight="1">
      <c r="A36" s="110">
        <f t="shared" si="9"/>
        <v>33</v>
      </c>
      <c r="B36" s="5">
        <v>3</v>
      </c>
      <c r="C36" s="6">
        <v>4</v>
      </c>
      <c r="D36" s="6">
        <v>3</v>
      </c>
      <c r="E36" s="6">
        <v>4</v>
      </c>
      <c r="F36" s="6">
        <v>4</v>
      </c>
      <c r="G36" s="6">
        <v>3</v>
      </c>
      <c r="H36" s="6">
        <v>3</v>
      </c>
      <c r="I36" s="6">
        <v>3</v>
      </c>
      <c r="J36" s="6">
        <v>2</v>
      </c>
      <c r="K36" s="6">
        <v>4</v>
      </c>
      <c r="L36" s="5">
        <v>3</v>
      </c>
      <c r="M36" s="6">
        <v>3</v>
      </c>
      <c r="N36" s="6">
        <v>3</v>
      </c>
      <c r="O36" s="6">
        <v>4</v>
      </c>
      <c r="P36" s="6">
        <v>3</v>
      </c>
      <c r="Q36" s="6">
        <v>3</v>
      </c>
      <c r="R36" s="6">
        <v>3</v>
      </c>
      <c r="S36" s="6">
        <v>3</v>
      </c>
      <c r="T36" s="6">
        <v>3</v>
      </c>
      <c r="U36" s="6">
        <v>3</v>
      </c>
      <c r="V36" s="5">
        <v>3</v>
      </c>
      <c r="W36" s="6">
        <v>2</v>
      </c>
      <c r="X36" s="6">
        <v>3</v>
      </c>
      <c r="Y36" s="6">
        <v>3</v>
      </c>
      <c r="Z36" s="6">
        <v>3</v>
      </c>
      <c r="AA36" s="7">
        <f t="shared" ref="AA36:AA67" si="10">COUNTIF(B36:Z36,"1")</f>
        <v>0</v>
      </c>
      <c r="AB36" s="7">
        <f t="shared" ref="AB36:AB67" si="11">COUNTIF(B36:Z36,"2")</f>
        <v>2</v>
      </c>
      <c r="AC36" s="7">
        <f t="shared" ref="AC36:AC67" si="12">COUNTIF(B36:Z36,"3")</f>
        <v>18</v>
      </c>
      <c r="AD36" s="7">
        <f t="shared" ref="AD36:AD67" si="13">COUNTIF(B36:Z36,"4")</f>
        <v>5</v>
      </c>
      <c r="AE36" s="7">
        <f t="shared" si="8"/>
        <v>25</v>
      </c>
    </row>
    <row r="37" spans="1:31" ht="13.5" customHeight="1">
      <c r="A37" s="110">
        <f t="shared" si="9"/>
        <v>34</v>
      </c>
      <c r="B37" s="5">
        <v>3</v>
      </c>
      <c r="C37" s="6">
        <v>4</v>
      </c>
      <c r="D37" s="6">
        <v>3</v>
      </c>
      <c r="E37" s="6">
        <v>3</v>
      </c>
      <c r="F37" s="6">
        <v>4</v>
      </c>
      <c r="G37" s="6">
        <v>4</v>
      </c>
      <c r="H37" s="6">
        <v>3</v>
      </c>
      <c r="I37" s="6">
        <v>3</v>
      </c>
      <c r="J37" s="6">
        <v>3</v>
      </c>
      <c r="K37" s="6">
        <v>3</v>
      </c>
      <c r="L37" s="5">
        <v>3</v>
      </c>
      <c r="M37" s="6">
        <v>3</v>
      </c>
      <c r="N37" s="6">
        <v>3</v>
      </c>
      <c r="O37" s="6">
        <v>4</v>
      </c>
      <c r="P37" s="6">
        <v>3</v>
      </c>
      <c r="Q37" s="6">
        <v>3</v>
      </c>
      <c r="R37" s="6">
        <v>3</v>
      </c>
      <c r="S37" s="6">
        <v>3</v>
      </c>
      <c r="T37" s="6">
        <v>2</v>
      </c>
      <c r="U37" s="6">
        <v>2</v>
      </c>
      <c r="V37" s="5">
        <v>3</v>
      </c>
      <c r="W37" s="6">
        <v>3</v>
      </c>
      <c r="X37" s="6">
        <v>3</v>
      </c>
      <c r="Y37" s="6">
        <v>3</v>
      </c>
      <c r="Z37" s="6">
        <v>2</v>
      </c>
      <c r="AA37" s="7">
        <f t="shared" si="10"/>
        <v>0</v>
      </c>
      <c r="AB37" s="7">
        <f t="shared" si="11"/>
        <v>3</v>
      </c>
      <c r="AC37" s="7">
        <f t="shared" si="12"/>
        <v>18</v>
      </c>
      <c r="AD37" s="7">
        <f t="shared" si="13"/>
        <v>4</v>
      </c>
      <c r="AE37" s="7">
        <f t="shared" si="8"/>
        <v>25</v>
      </c>
    </row>
    <row r="38" spans="1:31" ht="13.5" customHeight="1">
      <c r="A38" s="110">
        <f t="shared" si="9"/>
        <v>35</v>
      </c>
      <c r="B38" s="103">
        <v>3</v>
      </c>
      <c r="C38" s="6">
        <v>4</v>
      </c>
      <c r="D38" s="6">
        <v>3</v>
      </c>
      <c r="E38" s="6">
        <v>3</v>
      </c>
      <c r="F38" s="6">
        <v>2</v>
      </c>
      <c r="G38" s="6">
        <v>4</v>
      </c>
      <c r="H38" s="6">
        <v>2</v>
      </c>
      <c r="I38" s="6">
        <v>2</v>
      </c>
      <c r="J38" s="6">
        <v>3</v>
      </c>
      <c r="K38" s="6">
        <v>3</v>
      </c>
      <c r="L38" s="5">
        <v>3</v>
      </c>
      <c r="M38" s="6">
        <v>3</v>
      </c>
      <c r="N38" s="6">
        <v>3</v>
      </c>
      <c r="O38" s="6">
        <v>3</v>
      </c>
      <c r="P38" s="6">
        <v>3</v>
      </c>
      <c r="Q38" s="6">
        <v>3</v>
      </c>
      <c r="R38" s="6">
        <v>3</v>
      </c>
      <c r="S38" s="6">
        <v>3</v>
      </c>
      <c r="T38" s="6">
        <v>3</v>
      </c>
      <c r="U38" s="6">
        <v>2</v>
      </c>
      <c r="V38" s="5">
        <v>3</v>
      </c>
      <c r="W38" s="6">
        <v>2</v>
      </c>
      <c r="X38" s="6">
        <v>3</v>
      </c>
      <c r="Y38" s="6">
        <v>3</v>
      </c>
      <c r="Z38" s="6">
        <v>2</v>
      </c>
      <c r="AA38" s="7">
        <f t="shared" si="10"/>
        <v>0</v>
      </c>
      <c r="AB38" s="7">
        <f t="shared" si="11"/>
        <v>6</v>
      </c>
      <c r="AC38" s="7">
        <f t="shared" si="12"/>
        <v>17</v>
      </c>
      <c r="AD38" s="7">
        <f t="shared" si="13"/>
        <v>2</v>
      </c>
      <c r="AE38" s="7">
        <f t="shared" ref="AE38:AE68" si="14">SUM(AA38:AD38)</f>
        <v>25</v>
      </c>
    </row>
    <row r="39" spans="1:31" ht="13.5" customHeight="1">
      <c r="A39" s="110">
        <f t="shared" ref="A39:A69" si="15">A38+1</f>
        <v>36</v>
      </c>
      <c r="B39" s="5">
        <v>3</v>
      </c>
      <c r="C39" s="6">
        <v>2</v>
      </c>
      <c r="D39" s="6">
        <v>3</v>
      </c>
      <c r="E39" s="6">
        <v>3</v>
      </c>
      <c r="F39" s="6">
        <v>4</v>
      </c>
      <c r="G39" s="6">
        <v>4</v>
      </c>
      <c r="H39" s="6">
        <v>3</v>
      </c>
      <c r="I39" s="6">
        <v>3</v>
      </c>
      <c r="J39" s="6">
        <v>2</v>
      </c>
      <c r="K39" s="6">
        <v>3</v>
      </c>
      <c r="L39" s="5">
        <v>3</v>
      </c>
      <c r="M39" s="6">
        <v>3</v>
      </c>
      <c r="N39" s="6">
        <v>3</v>
      </c>
      <c r="O39" s="6">
        <v>3</v>
      </c>
      <c r="P39" s="6">
        <v>3</v>
      </c>
      <c r="Q39" s="6">
        <v>3</v>
      </c>
      <c r="R39" s="6">
        <v>3</v>
      </c>
      <c r="S39" s="6">
        <v>3</v>
      </c>
      <c r="T39" s="6">
        <v>2</v>
      </c>
      <c r="U39" s="6">
        <v>4</v>
      </c>
      <c r="V39" s="5">
        <v>3</v>
      </c>
      <c r="W39" s="6">
        <v>2</v>
      </c>
      <c r="X39" s="6">
        <v>3</v>
      </c>
      <c r="Y39" s="6">
        <v>3</v>
      </c>
      <c r="Z39" s="6">
        <v>2</v>
      </c>
      <c r="AA39" s="7">
        <f t="shared" si="10"/>
        <v>0</v>
      </c>
      <c r="AB39" s="7">
        <f t="shared" si="11"/>
        <v>5</v>
      </c>
      <c r="AC39" s="7">
        <f t="shared" si="12"/>
        <v>17</v>
      </c>
      <c r="AD39" s="7">
        <f t="shared" si="13"/>
        <v>3</v>
      </c>
      <c r="AE39" s="7">
        <f t="shared" si="14"/>
        <v>25</v>
      </c>
    </row>
    <row r="40" spans="1:31" ht="13.5" customHeight="1">
      <c r="A40" s="110">
        <f t="shared" si="15"/>
        <v>37</v>
      </c>
      <c r="B40" s="5">
        <v>3</v>
      </c>
      <c r="C40" s="6">
        <v>3</v>
      </c>
      <c r="D40" s="6">
        <v>3</v>
      </c>
      <c r="E40" s="6">
        <v>3</v>
      </c>
      <c r="F40" s="6">
        <v>4</v>
      </c>
      <c r="G40" s="6">
        <v>3</v>
      </c>
      <c r="H40" s="6">
        <v>3</v>
      </c>
      <c r="I40" s="6">
        <v>3</v>
      </c>
      <c r="J40" s="6">
        <v>2</v>
      </c>
      <c r="K40" s="6">
        <v>3</v>
      </c>
      <c r="L40" s="5">
        <v>3</v>
      </c>
      <c r="M40" s="6">
        <v>3</v>
      </c>
      <c r="N40" s="6">
        <v>3</v>
      </c>
      <c r="O40" s="6">
        <v>3</v>
      </c>
      <c r="P40" s="6">
        <v>3</v>
      </c>
      <c r="Q40" s="6">
        <v>3</v>
      </c>
      <c r="R40" s="6">
        <v>3</v>
      </c>
      <c r="S40" s="6">
        <v>2</v>
      </c>
      <c r="T40" s="6">
        <v>2</v>
      </c>
      <c r="U40" s="6">
        <v>1</v>
      </c>
      <c r="V40" s="5">
        <v>3</v>
      </c>
      <c r="W40" s="6">
        <v>3</v>
      </c>
      <c r="X40" s="6">
        <v>3</v>
      </c>
      <c r="Y40" s="6">
        <v>3</v>
      </c>
      <c r="Z40" s="6">
        <v>2</v>
      </c>
      <c r="AA40" s="7">
        <f t="shared" si="10"/>
        <v>1</v>
      </c>
      <c r="AB40" s="7">
        <f t="shared" si="11"/>
        <v>4</v>
      </c>
      <c r="AC40" s="7">
        <f t="shared" si="12"/>
        <v>19</v>
      </c>
      <c r="AD40" s="7">
        <f t="shared" si="13"/>
        <v>1</v>
      </c>
      <c r="AE40" s="7">
        <f t="shared" si="14"/>
        <v>25</v>
      </c>
    </row>
    <row r="41" spans="1:31" ht="13.5" customHeight="1">
      <c r="A41" s="110">
        <f t="shared" si="15"/>
        <v>38</v>
      </c>
      <c r="B41" s="5">
        <v>3</v>
      </c>
      <c r="C41" s="6">
        <v>4</v>
      </c>
      <c r="D41" s="6">
        <v>3</v>
      </c>
      <c r="E41" s="6">
        <v>3</v>
      </c>
      <c r="F41" s="6">
        <v>3</v>
      </c>
      <c r="G41" s="6">
        <v>3</v>
      </c>
      <c r="H41" s="6">
        <v>3</v>
      </c>
      <c r="I41" s="6">
        <v>3</v>
      </c>
      <c r="J41" s="6">
        <v>3</v>
      </c>
      <c r="K41" s="6">
        <v>3</v>
      </c>
      <c r="L41" s="5">
        <v>3</v>
      </c>
      <c r="M41" s="6">
        <v>3</v>
      </c>
      <c r="N41" s="6">
        <v>3</v>
      </c>
      <c r="O41" s="6">
        <v>4</v>
      </c>
      <c r="P41" s="6">
        <v>3</v>
      </c>
      <c r="Q41" s="6">
        <v>3</v>
      </c>
      <c r="R41" s="6">
        <v>3</v>
      </c>
      <c r="S41" s="6">
        <v>2</v>
      </c>
      <c r="T41" s="6">
        <v>2</v>
      </c>
      <c r="U41" s="6">
        <v>2</v>
      </c>
      <c r="V41" s="5">
        <v>3</v>
      </c>
      <c r="W41" s="6">
        <v>2</v>
      </c>
      <c r="X41" s="6">
        <v>3</v>
      </c>
      <c r="Y41" s="6">
        <v>3</v>
      </c>
      <c r="Z41" s="6">
        <v>2</v>
      </c>
      <c r="AA41" s="7">
        <f t="shared" si="10"/>
        <v>0</v>
      </c>
      <c r="AB41" s="7">
        <f t="shared" si="11"/>
        <v>5</v>
      </c>
      <c r="AC41" s="7">
        <f t="shared" si="12"/>
        <v>18</v>
      </c>
      <c r="AD41" s="7">
        <f t="shared" si="13"/>
        <v>2</v>
      </c>
      <c r="AE41" s="7">
        <f t="shared" si="14"/>
        <v>25</v>
      </c>
    </row>
    <row r="42" spans="1:31" ht="13.5" customHeight="1">
      <c r="A42" s="110">
        <f t="shared" si="15"/>
        <v>39</v>
      </c>
      <c r="B42" s="5">
        <v>2</v>
      </c>
      <c r="C42" s="6">
        <v>3</v>
      </c>
      <c r="D42" s="6">
        <v>2</v>
      </c>
      <c r="E42" s="6">
        <v>2</v>
      </c>
      <c r="F42" s="6">
        <v>3</v>
      </c>
      <c r="G42" s="6">
        <v>3</v>
      </c>
      <c r="H42" s="6">
        <v>3</v>
      </c>
      <c r="I42" s="6">
        <v>2</v>
      </c>
      <c r="J42" s="6">
        <v>2</v>
      </c>
      <c r="K42" s="6">
        <v>4</v>
      </c>
      <c r="L42" s="5">
        <v>3</v>
      </c>
      <c r="M42" s="6">
        <v>3</v>
      </c>
      <c r="N42" s="6">
        <v>3</v>
      </c>
      <c r="O42" s="6">
        <v>3</v>
      </c>
      <c r="P42" s="6">
        <v>3</v>
      </c>
      <c r="Q42" s="6">
        <v>3</v>
      </c>
      <c r="R42" s="6">
        <v>3</v>
      </c>
      <c r="S42" s="6">
        <v>2</v>
      </c>
      <c r="T42" s="6">
        <v>2</v>
      </c>
      <c r="U42" s="6">
        <v>2</v>
      </c>
      <c r="V42" s="5">
        <v>3</v>
      </c>
      <c r="W42" s="6">
        <v>2</v>
      </c>
      <c r="X42" s="6">
        <v>3</v>
      </c>
      <c r="Y42" s="6">
        <v>3</v>
      </c>
      <c r="Z42" s="6">
        <v>2</v>
      </c>
      <c r="AA42" s="7">
        <f t="shared" si="10"/>
        <v>0</v>
      </c>
      <c r="AB42" s="7">
        <f t="shared" si="11"/>
        <v>10</v>
      </c>
      <c r="AC42" s="7">
        <f t="shared" si="12"/>
        <v>14</v>
      </c>
      <c r="AD42" s="7">
        <f t="shared" si="13"/>
        <v>1</v>
      </c>
      <c r="AE42" s="7">
        <f t="shared" si="14"/>
        <v>25</v>
      </c>
    </row>
    <row r="43" spans="1:31" ht="13.5" customHeight="1">
      <c r="A43" s="110">
        <f t="shared" si="15"/>
        <v>40</v>
      </c>
      <c r="B43" s="5">
        <v>3</v>
      </c>
      <c r="C43" s="6">
        <v>3</v>
      </c>
      <c r="D43" s="6">
        <v>3</v>
      </c>
      <c r="E43" s="6">
        <v>3</v>
      </c>
      <c r="F43" s="6">
        <v>3</v>
      </c>
      <c r="G43" s="6">
        <v>3</v>
      </c>
      <c r="H43" s="6">
        <v>2</v>
      </c>
      <c r="I43" s="6">
        <v>3</v>
      </c>
      <c r="J43" s="6">
        <v>2</v>
      </c>
      <c r="K43" s="6">
        <v>3</v>
      </c>
      <c r="L43" s="5">
        <v>2</v>
      </c>
      <c r="M43" s="6">
        <v>3</v>
      </c>
      <c r="N43" s="6">
        <v>3</v>
      </c>
      <c r="O43" s="6">
        <v>4</v>
      </c>
      <c r="P43" s="6">
        <v>3</v>
      </c>
      <c r="Q43" s="6">
        <v>3</v>
      </c>
      <c r="R43" s="6">
        <v>3</v>
      </c>
      <c r="S43" s="6">
        <v>3</v>
      </c>
      <c r="T43" s="6">
        <v>3</v>
      </c>
      <c r="U43" s="6">
        <v>3</v>
      </c>
      <c r="V43" s="5">
        <v>3</v>
      </c>
      <c r="W43" s="6">
        <v>2</v>
      </c>
      <c r="X43" s="6">
        <v>3</v>
      </c>
      <c r="Y43" s="6">
        <v>3</v>
      </c>
      <c r="Z43" s="6">
        <v>3</v>
      </c>
      <c r="AA43" s="7">
        <f t="shared" si="10"/>
        <v>0</v>
      </c>
      <c r="AB43" s="7">
        <f t="shared" si="11"/>
        <v>4</v>
      </c>
      <c r="AC43" s="7">
        <f t="shared" si="12"/>
        <v>20</v>
      </c>
      <c r="AD43" s="7">
        <f t="shared" si="13"/>
        <v>1</v>
      </c>
      <c r="AE43" s="7">
        <f t="shared" si="14"/>
        <v>25</v>
      </c>
    </row>
    <row r="44" spans="1:31" ht="13.5" customHeight="1">
      <c r="A44" s="110">
        <f t="shared" si="15"/>
        <v>41</v>
      </c>
      <c r="B44" s="5">
        <v>3</v>
      </c>
      <c r="C44" s="6">
        <v>4</v>
      </c>
      <c r="D44" s="6">
        <v>3</v>
      </c>
      <c r="E44" s="6">
        <v>3</v>
      </c>
      <c r="F44" s="6">
        <v>3</v>
      </c>
      <c r="G44" s="6">
        <v>4</v>
      </c>
      <c r="H44" s="6">
        <v>3</v>
      </c>
      <c r="I44" s="6">
        <v>3</v>
      </c>
      <c r="J44" s="6">
        <v>3</v>
      </c>
      <c r="K44" s="6">
        <v>4</v>
      </c>
      <c r="L44" s="5">
        <v>3</v>
      </c>
      <c r="M44" s="6">
        <v>3</v>
      </c>
      <c r="N44" s="6">
        <v>3</v>
      </c>
      <c r="O44" s="6">
        <v>4</v>
      </c>
      <c r="P44" s="6">
        <v>3</v>
      </c>
      <c r="Q44" s="6">
        <v>3</v>
      </c>
      <c r="R44" s="6">
        <v>3</v>
      </c>
      <c r="S44" s="6">
        <v>3</v>
      </c>
      <c r="T44" s="6">
        <v>2</v>
      </c>
      <c r="U44" s="6">
        <v>2</v>
      </c>
      <c r="V44" s="5">
        <v>3</v>
      </c>
      <c r="W44" s="6">
        <v>2</v>
      </c>
      <c r="X44" s="6">
        <v>3</v>
      </c>
      <c r="Y44" s="6">
        <v>3</v>
      </c>
      <c r="Z44" s="6">
        <v>2</v>
      </c>
      <c r="AA44" s="7">
        <f t="shared" si="10"/>
        <v>0</v>
      </c>
      <c r="AB44" s="7">
        <f t="shared" si="11"/>
        <v>4</v>
      </c>
      <c r="AC44" s="7">
        <f t="shared" si="12"/>
        <v>17</v>
      </c>
      <c r="AD44" s="7">
        <f t="shared" si="13"/>
        <v>4</v>
      </c>
      <c r="AE44" s="7">
        <f t="shared" si="14"/>
        <v>25</v>
      </c>
    </row>
    <row r="45" spans="1:31" ht="13.5" customHeight="1">
      <c r="A45" s="110">
        <f t="shared" si="15"/>
        <v>42</v>
      </c>
      <c r="B45" s="5">
        <v>3</v>
      </c>
      <c r="C45" s="6">
        <v>4</v>
      </c>
      <c r="D45" s="6">
        <v>3</v>
      </c>
      <c r="E45" s="6">
        <v>3</v>
      </c>
      <c r="F45" s="6">
        <v>3</v>
      </c>
      <c r="G45" s="6">
        <v>4</v>
      </c>
      <c r="H45" s="6">
        <v>3</v>
      </c>
      <c r="I45" s="6">
        <v>3</v>
      </c>
      <c r="J45" s="6">
        <v>3</v>
      </c>
      <c r="K45" s="6">
        <v>4</v>
      </c>
      <c r="L45" s="5">
        <v>3</v>
      </c>
      <c r="M45" s="6">
        <v>3</v>
      </c>
      <c r="N45" s="6">
        <v>3</v>
      </c>
      <c r="O45" s="6">
        <v>4</v>
      </c>
      <c r="P45" s="6">
        <v>3</v>
      </c>
      <c r="Q45" s="6">
        <v>3</v>
      </c>
      <c r="R45" s="6">
        <v>3</v>
      </c>
      <c r="S45" s="6">
        <v>3</v>
      </c>
      <c r="T45" s="6">
        <v>3</v>
      </c>
      <c r="U45" s="6">
        <v>2</v>
      </c>
      <c r="V45" s="5">
        <v>3</v>
      </c>
      <c r="W45" s="6">
        <v>2</v>
      </c>
      <c r="X45" s="6">
        <v>3</v>
      </c>
      <c r="Y45" s="6">
        <v>3</v>
      </c>
      <c r="Z45" s="6">
        <v>2</v>
      </c>
      <c r="AA45" s="7">
        <f t="shared" si="10"/>
        <v>0</v>
      </c>
      <c r="AB45" s="7">
        <f t="shared" si="11"/>
        <v>3</v>
      </c>
      <c r="AC45" s="7">
        <f t="shared" si="12"/>
        <v>18</v>
      </c>
      <c r="AD45" s="7">
        <f t="shared" si="13"/>
        <v>4</v>
      </c>
      <c r="AE45" s="7">
        <f t="shared" si="14"/>
        <v>25</v>
      </c>
    </row>
    <row r="46" spans="1:31" ht="13.5" customHeight="1">
      <c r="A46" s="110">
        <f t="shared" si="15"/>
        <v>43</v>
      </c>
      <c r="B46" s="5">
        <v>2</v>
      </c>
      <c r="C46" s="6">
        <v>2</v>
      </c>
      <c r="D46" s="6">
        <v>3</v>
      </c>
      <c r="E46" s="6">
        <v>2</v>
      </c>
      <c r="F46" s="6">
        <v>3</v>
      </c>
      <c r="G46" s="6">
        <v>4</v>
      </c>
      <c r="H46" s="6">
        <v>2</v>
      </c>
      <c r="I46" s="6">
        <v>4</v>
      </c>
      <c r="J46" s="6">
        <v>2</v>
      </c>
      <c r="K46" s="6">
        <v>3</v>
      </c>
      <c r="L46" s="5">
        <v>2</v>
      </c>
      <c r="M46" s="6">
        <v>3</v>
      </c>
      <c r="N46" s="6">
        <v>3</v>
      </c>
      <c r="O46" s="6">
        <v>3</v>
      </c>
      <c r="P46" s="6">
        <v>3</v>
      </c>
      <c r="Q46" s="6">
        <v>3</v>
      </c>
      <c r="R46" s="6">
        <v>3</v>
      </c>
      <c r="S46" s="6">
        <v>2</v>
      </c>
      <c r="T46" s="6">
        <v>2</v>
      </c>
      <c r="U46" s="6">
        <v>2</v>
      </c>
      <c r="V46" s="5">
        <v>3</v>
      </c>
      <c r="W46" s="6">
        <v>2</v>
      </c>
      <c r="X46" s="6">
        <v>3</v>
      </c>
      <c r="Y46" s="6">
        <v>3</v>
      </c>
      <c r="Z46" s="6">
        <v>2</v>
      </c>
      <c r="AA46" s="7">
        <f t="shared" si="10"/>
        <v>0</v>
      </c>
      <c r="AB46" s="7">
        <f t="shared" si="11"/>
        <v>11</v>
      </c>
      <c r="AC46" s="7">
        <f t="shared" si="12"/>
        <v>12</v>
      </c>
      <c r="AD46" s="7">
        <f t="shared" si="13"/>
        <v>2</v>
      </c>
      <c r="AE46" s="7">
        <f t="shared" si="14"/>
        <v>25</v>
      </c>
    </row>
    <row r="47" spans="1:31" ht="13.5" customHeight="1">
      <c r="A47" s="110">
        <f t="shared" si="15"/>
        <v>44</v>
      </c>
      <c r="B47" s="5">
        <v>3</v>
      </c>
      <c r="C47" s="6">
        <v>4</v>
      </c>
      <c r="D47" s="6">
        <v>3</v>
      </c>
      <c r="E47" s="6">
        <v>3</v>
      </c>
      <c r="F47" s="6">
        <v>3</v>
      </c>
      <c r="G47" s="6">
        <v>4</v>
      </c>
      <c r="H47" s="6">
        <v>3</v>
      </c>
      <c r="I47" s="6">
        <v>2</v>
      </c>
      <c r="J47" s="6">
        <v>2</v>
      </c>
      <c r="K47" s="6">
        <v>4</v>
      </c>
      <c r="L47" s="5">
        <v>2</v>
      </c>
      <c r="M47" s="6">
        <v>3</v>
      </c>
      <c r="N47" s="6">
        <v>3</v>
      </c>
      <c r="O47" s="6">
        <v>3</v>
      </c>
      <c r="P47" s="6">
        <v>3</v>
      </c>
      <c r="Q47" s="6">
        <v>3</v>
      </c>
      <c r="R47" s="6">
        <v>3</v>
      </c>
      <c r="S47" s="6">
        <v>3</v>
      </c>
      <c r="T47" s="6">
        <v>2</v>
      </c>
      <c r="U47" s="6">
        <v>1</v>
      </c>
      <c r="V47" s="5">
        <v>3</v>
      </c>
      <c r="W47" s="6">
        <v>3</v>
      </c>
      <c r="X47" s="6">
        <v>3</v>
      </c>
      <c r="Y47" s="6">
        <v>3</v>
      </c>
      <c r="Z47" s="6">
        <v>3</v>
      </c>
      <c r="AA47" s="7">
        <f t="shared" si="10"/>
        <v>1</v>
      </c>
      <c r="AB47" s="7">
        <f t="shared" si="11"/>
        <v>4</v>
      </c>
      <c r="AC47" s="7">
        <f t="shared" si="12"/>
        <v>17</v>
      </c>
      <c r="AD47" s="7">
        <f t="shared" si="13"/>
        <v>3</v>
      </c>
      <c r="AE47" s="7">
        <f t="shared" si="14"/>
        <v>25</v>
      </c>
    </row>
    <row r="48" spans="1:31" ht="13.5" customHeight="1">
      <c r="A48" s="110">
        <f t="shared" si="15"/>
        <v>45</v>
      </c>
      <c r="B48" s="5">
        <v>2</v>
      </c>
      <c r="C48" s="6">
        <v>2</v>
      </c>
      <c r="D48" s="6">
        <v>3</v>
      </c>
      <c r="E48" s="6">
        <v>2</v>
      </c>
      <c r="F48" s="6">
        <v>4</v>
      </c>
      <c r="G48" s="6">
        <v>4</v>
      </c>
      <c r="H48" s="6">
        <v>2</v>
      </c>
      <c r="I48" s="6">
        <v>1</v>
      </c>
      <c r="J48" s="6">
        <v>2</v>
      </c>
      <c r="K48" s="6">
        <v>4</v>
      </c>
      <c r="L48" s="5">
        <v>3</v>
      </c>
      <c r="M48" s="6">
        <v>3</v>
      </c>
      <c r="N48" s="6">
        <v>3</v>
      </c>
      <c r="O48" s="6">
        <v>3</v>
      </c>
      <c r="P48" s="6">
        <v>3</v>
      </c>
      <c r="Q48" s="6">
        <v>3</v>
      </c>
      <c r="R48" s="6">
        <v>3</v>
      </c>
      <c r="S48" s="6">
        <v>2</v>
      </c>
      <c r="T48" s="6">
        <v>2</v>
      </c>
      <c r="U48" s="6">
        <v>2</v>
      </c>
      <c r="V48" s="5">
        <v>3</v>
      </c>
      <c r="W48" s="6">
        <v>3</v>
      </c>
      <c r="X48" s="6">
        <v>3</v>
      </c>
      <c r="Y48" s="6">
        <v>3</v>
      </c>
      <c r="Z48" s="6">
        <v>2</v>
      </c>
      <c r="AA48" s="7">
        <f t="shared" si="10"/>
        <v>1</v>
      </c>
      <c r="AB48" s="7">
        <f t="shared" si="11"/>
        <v>9</v>
      </c>
      <c r="AC48" s="7">
        <f t="shared" si="12"/>
        <v>12</v>
      </c>
      <c r="AD48" s="7">
        <f t="shared" si="13"/>
        <v>3</v>
      </c>
      <c r="AE48" s="7">
        <f t="shared" si="14"/>
        <v>25</v>
      </c>
    </row>
    <row r="49" spans="1:31" ht="13.5" customHeight="1">
      <c r="A49" s="110">
        <f t="shared" si="15"/>
        <v>46</v>
      </c>
      <c r="B49" s="5">
        <v>3</v>
      </c>
      <c r="C49" s="6">
        <v>3</v>
      </c>
      <c r="D49" s="6">
        <v>4</v>
      </c>
      <c r="E49" s="6">
        <v>3</v>
      </c>
      <c r="F49" s="6">
        <v>3</v>
      </c>
      <c r="G49" s="6">
        <v>3</v>
      </c>
      <c r="H49" s="6">
        <v>3</v>
      </c>
      <c r="I49" s="6">
        <v>3</v>
      </c>
      <c r="J49" s="6">
        <v>2</v>
      </c>
      <c r="K49" s="6">
        <v>4</v>
      </c>
      <c r="L49" s="5">
        <v>3</v>
      </c>
      <c r="M49" s="6">
        <v>3</v>
      </c>
      <c r="N49" s="6">
        <v>3</v>
      </c>
      <c r="O49" s="6">
        <v>3</v>
      </c>
      <c r="P49" s="6">
        <v>3</v>
      </c>
      <c r="Q49" s="6">
        <v>3</v>
      </c>
      <c r="R49" s="6">
        <v>3</v>
      </c>
      <c r="S49" s="6">
        <v>3</v>
      </c>
      <c r="T49" s="6">
        <v>2</v>
      </c>
      <c r="U49" s="6">
        <v>2</v>
      </c>
      <c r="V49" s="5">
        <v>3</v>
      </c>
      <c r="W49" s="6">
        <v>3</v>
      </c>
      <c r="X49" s="6">
        <v>3</v>
      </c>
      <c r="Y49" s="6">
        <v>3</v>
      </c>
      <c r="Z49" s="6">
        <v>2</v>
      </c>
      <c r="AA49" s="7">
        <f t="shared" si="10"/>
        <v>0</v>
      </c>
      <c r="AB49" s="7">
        <f t="shared" si="11"/>
        <v>4</v>
      </c>
      <c r="AC49" s="7">
        <f t="shared" si="12"/>
        <v>19</v>
      </c>
      <c r="AD49" s="7">
        <f t="shared" si="13"/>
        <v>2</v>
      </c>
      <c r="AE49" s="7">
        <f t="shared" si="14"/>
        <v>25</v>
      </c>
    </row>
    <row r="50" spans="1:31" ht="13.5" customHeight="1">
      <c r="A50" s="110">
        <f t="shared" si="15"/>
        <v>47</v>
      </c>
      <c r="B50" s="5">
        <v>3</v>
      </c>
      <c r="C50" s="6">
        <v>3</v>
      </c>
      <c r="D50" s="6">
        <v>3</v>
      </c>
      <c r="E50" s="6">
        <v>3</v>
      </c>
      <c r="F50" s="6">
        <v>3</v>
      </c>
      <c r="G50" s="6">
        <v>3</v>
      </c>
      <c r="H50" s="6">
        <v>3</v>
      </c>
      <c r="I50" s="6">
        <v>3</v>
      </c>
      <c r="J50" s="6">
        <v>2</v>
      </c>
      <c r="K50" s="6">
        <v>3</v>
      </c>
      <c r="L50" s="5">
        <v>2</v>
      </c>
      <c r="M50" s="6">
        <v>3</v>
      </c>
      <c r="N50" s="6">
        <v>3</v>
      </c>
      <c r="O50" s="6">
        <v>3</v>
      </c>
      <c r="P50" s="6">
        <v>3</v>
      </c>
      <c r="Q50" s="6">
        <v>3</v>
      </c>
      <c r="R50" s="6">
        <v>3</v>
      </c>
      <c r="S50" s="6">
        <v>3</v>
      </c>
      <c r="T50" s="6">
        <v>2</v>
      </c>
      <c r="U50" s="6">
        <v>2</v>
      </c>
      <c r="V50" s="5">
        <v>3</v>
      </c>
      <c r="W50" s="6">
        <v>3</v>
      </c>
      <c r="X50" s="6">
        <v>3</v>
      </c>
      <c r="Y50" s="6">
        <v>3</v>
      </c>
      <c r="Z50" s="6">
        <v>2</v>
      </c>
      <c r="AA50" s="7">
        <f t="shared" si="10"/>
        <v>0</v>
      </c>
      <c r="AB50" s="7">
        <f t="shared" si="11"/>
        <v>5</v>
      </c>
      <c r="AC50" s="7">
        <f t="shared" si="12"/>
        <v>20</v>
      </c>
      <c r="AD50" s="7">
        <f t="shared" si="13"/>
        <v>0</v>
      </c>
      <c r="AE50" s="7">
        <f t="shared" si="14"/>
        <v>25</v>
      </c>
    </row>
    <row r="51" spans="1:31" ht="13.5" customHeight="1">
      <c r="A51" s="110">
        <f t="shared" si="15"/>
        <v>48</v>
      </c>
      <c r="B51" s="5">
        <v>3</v>
      </c>
      <c r="C51" s="6">
        <v>3</v>
      </c>
      <c r="D51" s="6">
        <v>3</v>
      </c>
      <c r="E51" s="6">
        <v>3</v>
      </c>
      <c r="F51" s="6">
        <v>1</v>
      </c>
      <c r="G51" s="6">
        <v>4</v>
      </c>
      <c r="H51" s="6">
        <v>3</v>
      </c>
      <c r="I51" s="6">
        <v>3</v>
      </c>
      <c r="J51" s="6">
        <v>3</v>
      </c>
      <c r="K51" s="6">
        <v>4</v>
      </c>
      <c r="L51" s="5">
        <v>2</v>
      </c>
      <c r="M51" s="6">
        <v>3</v>
      </c>
      <c r="N51" s="6">
        <v>3</v>
      </c>
      <c r="O51" s="6">
        <v>4</v>
      </c>
      <c r="P51" s="6">
        <v>3</v>
      </c>
      <c r="Q51" s="6">
        <v>3</v>
      </c>
      <c r="R51" s="6">
        <v>3</v>
      </c>
      <c r="S51" s="6">
        <v>3</v>
      </c>
      <c r="T51" s="6">
        <v>3</v>
      </c>
      <c r="U51" s="6">
        <v>3</v>
      </c>
      <c r="V51" s="5">
        <v>3</v>
      </c>
      <c r="W51" s="6">
        <v>3</v>
      </c>
      <c r="X51" s="6">
        <v>3</v>
      </c>
      <c r="Y51" s="6">
        <v>3</v>
      </c>
      <c r="Z51" s="6">
        <v>3</v>
      </c>
      <c r="AA51" s="7">
        <f t="shared" si="10"/>
        <v>1</v>
      </c>
      <c r="AB51" s="7">
        <f t="shared" si="11"/>
        <v>1</v>
      </c>
      <c r="AC51" s="7">
        <f t="shared" si="12"/>
        <v>20</v>
      </c>
      <c r="AD51" s="7">
        <f t="shared" si="13"/>
        <v>3</v>
      </c>
      <c r="AE51" s="7">
        <f t="shared" si="14"/>
        <v>25</v>
      </c>
    </row>
    <row r="52" spans="1:31" ht="13.5" customHeight="1">
      <c r="A52" s="110">
        <f t="shared" si="15"/>
        <v>49</v>
      </c>
      <c r="B52" s="5">
        <v>2</v>
      </c>
      <c r="C52" s="6">
        <v>2</v>
      </c>
      <c r="D52" s="6">
        <v>2</v>
      </c>
      <c r="E52" s="6">
        <v>2</v>
      </c>
      <c r="F52" s="6">
        <v>3</v>
      </c>
      <c r="G52" s="6">
        <v>3</v>
      </c>
      <c r="H52" s="6">
        <v>2</v>
      </c>
      <c r="I52" s="6">
        <v>1</v>
      </c>
      <c r="J52" s="6">
        <v>2</v>
      </c>
      <c r="K52" s="6">
        <v>3</v>
      </c>
      <c r="L52" s="5">
        <v>2</v>
      </c>
      <c r="M52" s="6">
        <v>3</v>
      </c>
      <c r="N52" s="6">
        <v>3</v>
      </c>
      <c r="O52" s="6">
        <v>3</v>
      </c>
      <c r="P52" s="6">
        <v>3</v>
      </c>
      <c r="Q52" s="6">
        <v>3</v>
      </c>
      <c r="R52" s="6">
        <v>3</v>
      </c>
      <c r="S52" s="6">
        <v>2</v>
      </c>
      <c r="T52" s="6">
        <v>2</v>
      </c>
      <c r="U52" s="6">
        <v>2</v>
      </c>
      <c r="V52" s="5">
        <v>3</v>
      </c>
      <c r="W52" s="6">
        <v>2</v>
      </c>
      <c r="X52" s="6">
        <v>3</v>
      </c>
      <c r="Y52" s="6">
        <v>3</v>
      </c>
      <c r="Z52" s="6">
        <v>2</v>
      </c>
      <c r="AA52" s="7">
        <f t="shared" si="10"/>
        <v>1</v>
      </c>
      <c r="AB52" s="7">
        <f t="shared" si="11"/>
        <v>12</v>
      </c>
      <c r="AC52" s="7">
        <f t="shared" si="12"/>
        <v>12</v>
      </c>
      <c r="AD52" s="7">
        <f t="shared" si="13"/>
        <v>0</v>
      </c>
      <c r="AE52" s="7">
        <f t="shared" si="14"/>
        <v>25</v>
      </c>
    </row>
    <row r="53" spans="1:31" ht="13.5" customHeight="1">
      <c r="A53" s="110">
        <f t="shared" si="15"/>
        <v>50</v>
      </c>
      <c r="B53" s="5">
        <v>2</v>
      </c>
      <c r="C53" s="6">
        <v>2</v>
      </c>
      <c r="D53" s="6">
        <v>3</v>
      </c>
      <c r="E53" s="6">
        <v>2</v>
      </c>
      <c r="F53" s="6">
        <v>3</v>
      </c>
      <c r="G53" s="6">
        <v>4</v>
      </c>
      <c r="H53" s="6">
        <v>2</v>
      </c>
      <c r="I53" s="6">
        <v>3</v>
      </c>
      <c r="J53" s="6">
        <v>2</v>
      </c>
      <c r="K53" s="6">
        <v>3</v>
      </c>
      <c r="L53" s="5">
        <v>2</v>
      </c>
      <c r="M53" s="6">
        <v>3</v>
      </c>
      <c r="N53" s="6">
        <v>3</v>
      </c>
      <c r="O53" s="6">
        <v>3</v>
      </c>
      <c r="P53" s="6">
        <v>3</v>
      </c>
      <c r="Q53" s="6">
        <v>3</v>
      </c>
      <c r="R53" s="6">
        <v>3</v>
      </c>
      <c r="S53" s="6">
        <v>2</v>
      </c>
      <c r="T53" s="6">
        <v>2</v>
      </c>
      <c r="U53" s="6">
        <v>2</v>
      </c>
      <c r="V53" s="5">
        <v>3</v>
      </c>
      <c r="W53" s="6">
        <v>3</v>
      </c>
      <c r="X53" s="6">
        <v>3</v>
      </c>
      <c r="Y53" s="6">
        <v>3</v>
      </c>
      <c r="Z53" s="6">
        <v>2</v>
      </c>
      <c r="AA53" s="7">
        <f t="shared" si="10"/>
        <v>0</v>
      </c>
      <c r="AB53" s="7">
        <f t="shared" si="11"/>
        <v>10</v>
      </c>
      <c r="AC53" s="7">
        <f t="shared" si="12"/>
        <v>14</v>
      </c>
      <c r="AD53" s="7">
        <f t="shared" si="13"/>
        <v>1</v>
      </c>
      <c r="AE53" s="7">
        <f t="shared" si="14"/>
        <v>25</v>
      </c>
    </row>
    <row r="54" spans="1:31" ht="13.5" customHeight="1">
      <c r="A54" s="110">
        <f t="shared" si="15"/>
        <v>51</v>
      </c>
      <c r="B54" s="5">
        <v>2</v>
      </c>
      <c r="C54" s="6">
        <v>1</v>
      </c>
      <c r="D54" s="6">
        <v>3</v>
      </c>
      <c r="E54" s="6">
        <v>2</v>
      </c>
      <c r="F54" s="6">
        <v>3</v>
      </c>
      <c r="G54" s="6">
        <v>3</v>
      </c>
      <c r="H54" s="6">
        <v>2</v>
      </c>
      <c r="I54" s="6">
        <v>1</v>
      </c>
      <c r="J54" s="6">
        <v>2</v>
      </c>
      <c r="K54" s="6">
        <v>1</v>
      </c>
      <c r="L54" s="5">
        <v>2</v>
      </c>
      <c r="M54" s="6">
        <v>3</v>
      </c>
      <c r="N54" s="6">
        <v>3</v>
      </c>
      <c r="O54" s="6">
        <v>2</v>
      </c>
      <c r="P54" s="6">
        <v>2</v>
      </c>
      <c r="Q54" s="6">
        <v>2</v>
      </c>
      <c r="R54" s="6">
        <v>2</v>
      </c>
      <c r="S54" s="6">
        <v>2</v>
      </c>
      <c r="T54" s="6">
        <v>2</v>
      </c>
      <c r="U54" s="6">
        <v>2</v>
      </c>
      <c r="V54" s="5">
        <v>3</v>
      </c>
      <c r="W54" s="6">
        <v>2</v>
      </c>
      <c r="X54" s="6">
        <v>3</v>
      </c>
      <c r="Y54" s="6">
        <v>3</v>
      </c>
      <c r="Z54" s="6">
        <v>1</v>
      </c>
      <c r="AA54" s="7">
        <f t="shared" si="10"/>
        <v>4</v>
      </c>
      <c r="AB54" s="7">
        <f t="shared" si="11"/>
        <v>13</v>
      </c>
      <c r="AC54" s="7">
        <f t="shared" si="12"/>
        <v>8</v>
      </c>
      <c r="AD54" s="7">
        <f t="shared" si="13"/>
        <v>0</v>
      </c>
      <c r="AE54" s="7">
        <f t="shared" si="14"/>
        <v>25</v>
      </c>
    </row>
    <row r="55" spans="1:31" ht="13.5" customHeight="1">
      <c r="A55" s="110">
        <f t="shared" si="15"/>
        <v>52</v>
      </c>
      <c r="B55" s="5">
        <v>2</v>
      </c>
      <c r="C55" s="6">
        <v>2</v>
      </c>
      <c r="D55" s="6">
        <v>3</v>
      </c>
      <c r="E55" s="6">
        <v>3</v>
      </c>
      <c r="F55" s="6">
        <v>3</v>
      </c>
      <c r="G55" s="6">
        <v>3</v>
      </c>
      <c r="H55" s="6">
        <v>2</v>
      </c>
      <c r="I55" s="6">
        <v>3</v>
      </c>
      <c r="J55" s="6">
        <v>2</v>
      </c>
      <c r="K55" s="6">
        <v>3</v>
      </c>
      <c r="L55" s="5">
        <v>2</v>
      </c>
      <c r="M55" s="6">
        <v>3</v>
      </c>
      <c r="N55" s="6">
        <v>3</v>
      </c>
      <c r="O55" s="6">
        <v>2</v>
      </c>
      <c r="P55" s="6">
        <v>2</v>
      </c>
      <c r="Q55" s="6">
        <v>2</v>
      </c>
      <c r="R55" s="6">
        <v>2</v>
      </c>
      <c r="S55" s="6">
        <v>2</v>
      </c>
      <c r="T55" s="6">
        <v>2</v>
      </c>
      <c r="U55" s="6">
        <v>2</v>
      </c>
      <c r="V55" s="5">
        <v>3</v>
      </c>
      <c r="W55" s="6">
        <v>2</v>
      </c>
      <c r="X55" s="6">
        <v>3</v>
      </c>
      <c r="Y55" s="6">
        <v>3</v>
      </c>
      <c r="Z55" s="6">
        <v>3</v>
      </c>
      <c r="AA55" s="7">
        <f t="shared" si="10"/>
        <v>0</v>
      </c>
      <c r="AB55" s="7">
        <f t="shared" si="11"/>
        <v>13</v>
      </c>
      <c r="AC55" s="7">
        <f t="shared" si="12"/>
        <v>12</v>
      </c>
      <c r="AD55" s="7">
        <f t="shared" si="13"/>
        <v>0</v>
      </c>
      <c r="AE55" s="7">
        <f t="shared" si="14"/>
        <v>25</v>
      </c>
    </row>
    <row r="56" spans="1:31" ht="13.5" customHeight="1">
      <c r="A56" s="110">
        <f t="shared" si="15"/>
        <v>53</v>
      </c>
      <c r="B56" s="5">
        <v>3</v>
      </c>
      <c r="C56" s="6">
        <v>3</v>
      </c>
      <c r="D56" s="6">
        <v>3</v>
      </c>
      <c r="E56" s="6">
        <v>3</v>
      </c>
      <c r="F56" s="6">
        <v>4</v>
      </c>
      <c r="G56" s="6">
        <v>3</v>
      </c>
      <c r="H56" s="6">
        <v>2</v>
      </c>
      <c r="I56" s="6">
        <v>2</v>
      </c>
      <c r="J56" s="6">
        <v>3</v>
      </c>
      <c r="K56" s="6">
        <v>4</v>
      </c>
      <c r="L56" s="5">
        <v>3</v>
      </c>
      <c r="M56" s="6">
        <v>3</v>
      </c>
      <c r="N56" s="6">
        <v>3</v>
      </c>
      <c r="O56" s="6">
        <v>4</v>
      </c>
      <c r="P56" s="6">
        <v>3</v>
      </c>
      <c r="Q56" s="6">
        <v>3</v>
      </c>
      <c r="R56" s="6">
        <v>3</v>
      </c>
      <c r="S56" s="6">
        <v>3</v>
      </c>
      <c r="T56" s="6">
        <v>3</v>
      </c>
      <c r="U56" s="6">
        <v>2</v>
      </c>
      <c r="V56" s="5">
        <v>3</v>
      </c>
      <c r="W56" s="6">
        <v>2</v>
      </c>
      <c r="X56" s="6">
        <v>3</v>
      </c>
      <c r="Y56" s="6">
        <v>3</v>
      </c>
      <c r="Z56" s="6">
        <v>3</v>
      </c>
      <c r="AA56" s="7">
        <f t="shared" si="10"/>
        <v>0</v>
      </c>
      <c r="AB56" s="7">
        <f t="shared" si="11"/>
        <v>4</v>
      </c>
      <c r="AC56" s="7">
        <f t="shared" si="12"/>
        <v>18</v>
      </c>
      <c r="AD56" s="7">
        <f t="shared" si="13"/>
        <v>3</v>
      </c>
      <c r="AE56" s="7">
        <f t="shared" si="14"/>
        <v>25</v>
      </c>
    </row>
    <row r="57" spans="1:31" ht="13.5" customHeight="1">
      <c r="A57" s="110">
        <f t="shared" si="15"/>
        <v>54</v>
      </c>
      <c r="B57" s="5">
        <v>3</v>
      </c>
      <c r="C57" s="6">
        <v>3</v>
      </c>
      <c r="D57" s="6">
        <v>3</v>
      </c>
      <c r="E57" s="6">
        <v>3</v>
      </c>
      <c r="F57" s="6">
        <v>3</v>
      </c>
      <c r="G57" s="6">
        <v>3</v>
      </c>
      <c r="H57" s="6">
        <v>2</v>
      </c>
      <c r="I57" s="6">
        <v>2</v>
      </c>
      <c r="J57" s="6">
        <v>3</v>
      </c>
      <c r="K57" s="6">
        <v>4</v>
      </c>
      <c r="L57" s="5">
        <v>3</v>
      </c>
      <c r="M57" s="6">
        <v>3</v>
      </c>
      <c r="N57" s="6">
        <v>3</v>
      </c>
      <c r="O57" s="6">
        <v>4</v>
      </c>
      <c r="P57" s="6">
        <v>3</v>
      </c>
      <c r="Q57" s="6">
        <v>3</v>
      </c>
      <c r="R57" s="6">
        <v>3</v>
      </c>
      <c r="S57" s="6">
        <v>3</v>
      </c>
      <c r="T57" s="6">
        <v>3</v>
      </c>
      <c r="U57" s="6">
        <v>2</v>
      </c>
      <c r="V57" s="5">
        <v>3</v>
      </c>
      <c r="W57" s="6">
        <v>2</v>
      </c>
      <c r="X57" s="6">
        <v>3</v>
      </c>
      <c r="Y57" s="6">
        <v>3</v>
      </c>
      <c r="Z57" s="6">
        <v>3</v>
      </c>
      <c r="AA57" s="7">
        <f t="shared" si="10"/>
        <v>0</v>
      </c>
      <c r="AB57" s="7">
        <f t="shared" si="11"/>
        <v>4</v>
      </c>
      <c r="AC57" s="7">
        <f t="shared" si="12"/>
        <v>19</v>
      </c>
      <c r="AD57" s="7">
        <f t="shared" si="13"/>
        <v>2</v>
      </c>
      <c r="AE57" s="7">
        <f t="shared" si="14"/>
        <v>25</v>
      </c>
    </row>
    <row r="58" spans="1:31" ht="13.5" customHeight="1">
      <c r="A58" s="110">
        <f t="shared" si="15"/>
        <v>55</v>
      </c>
      <c r="B58" s="5">
        <v>3</v>
      </c>
      <c r="C58" s="6">
        <v>3</v>
      </c>
      <c r="D58" s="6">
        <v>3</v>
      </c>
      <c r="E58" s="6">
        <v>3</v>
      </c>
      <c r="F58" s="6">
        <v>4</v>
      </c>
      <c r="G58" s="6">
        <v>3</v>
      </c>
      <c r="H58" s="6">
        <v>3</v>
      </c>
      <c r="I58" s="6">
        <v>3</v>
      </c>
      <c r="J58" s="6">
        <v>2</v>
      </c>
      <c r="K58" s="6">
        <v>4</v>
      </c>
      <c r="L58" s="5">
        <v>2</v>
      </c>
      <c r="M58" s="6">
        <v>3</v>
      </c>
      <c r="N58" s="6">
        <v>3</v>
      </c>
      <c r="O58" s="6">
        <v>4</v>
      </c>
      <c r="P58" s="6">
        <v>3</v>
      </c>
      <c r="Q58" s="6">
        <v>3</v>
      </c>
      <c r="R58" s="6">
        <v>3</v>
      </c>
      <c r="S58" s="6">
        <v>3</v>
      </c>
      <c r="T58" s="6">
        <v>2</v>
      </c>
      <c r="U58" s="6">
        <v>2</v>
      </c>
      <c r="V58" s="5">
        <v>3</v>
      </c>
      <c r="W58" s="6">
        <v>2</v>
      </c>
      <c r="X58" s="6">
        <v>3</v>
      </c>
      <c r="Y58" s="6">
        <v>3</v>
      </c>
      <c r="Z58" s="6">
        <v>3</v>
      </c>
      <c r="AA58" s="7">
        <f t="shared" si="10"/>
        <v>0</v>
      </c>
      <c r="AB58" s="7">
        <f t="shared" si="11"/>
        <v>5</v>
      </c>
      <c r="AC58" s="7">
        <f t="shared" si="12"/>
        <v>17</v>
      </c>
      <c r="AD58" s="7">
        <f t="shared" si="13"/>
        <v>3</v>
      </c>
      <c r="AE58" s="7">
        <f t="shared" si="14"/>
        <v>25</v>
      </c>
    </row>
    <row r="59" spans="1:31" ht="13.5" customHeight="1">
      <c r="A59" s="110">
        <f t="shared" si="15"/>
        <v>56</v>
      </c>
      <c r="B59" s="5">
        <v>3</v>
      </c>
      <c r="C59" s="6">
        <v>4</v>
      </c>
      <c r="D59" s="6">
        <v>3</v>
      </c>
      <c r="E59" s="6">
        <v>3</v>
      </c>
      <c r="F59" s="6">
        <v>2</v>
      </c>
      <c r="G59" s="6">
        <v>4</v>
      </c>
      <c r="H59" s="6">
        <v>2</v>
      </c>
      <c r="I59" s="6">
        <v>3</v>
      </c>
      <c r="J59" s="6">
        <v>2</v>
      </c>
      <c r="K59" s="6">
        <v>4</v>
      </c>
      <c r="L59" s="5">
        <v>3</v>
      </c>
      <c r="M59" s="6">
        <v>3</v>
      </c>
      <c r="N59" s="6">
        <v>3</v>
      </c>
      <c r="O59" s="6">
        <v>4</v>
      </c>
      <c r="P59" s="6">
        <v>3</v>
      </c>
      <c r="Q59" s="6">
        <v>3</v>
      </c>
      <c r="R59" s="6">
        <v>3</v>
      </c>
      <c r="S59" s="6">
        <v>3</v>
      </c>
      <c r="T59" s="6">
        <v>2</v>
      </c>
      <c r="U59" s="6">
        <v>2</v>
      </c>
      <c r="V59" s="5">
        <v>3</v>
      </c>
      <c r="W59" s="6">
        <v>2</v>
      </c>
      <c r="X59" s="6">
        <v>3</v>
      </c>
      <c r="Y59" s="6">
        <v>3</v>
      </c>
      <c r="Z59" s="6">
        <v>2</v>
      </c>
      <c r="AA59" s="7">
        <f t="shared" si="10"/>
        <v>0</v>
      </c>
      <c r="AB59" s="7">
        <f t="shared" si="11"/>
        <v>7</v>
      </c>
      <c r="AC59" s="7">
        <f t="shared" si="12"/>
        <v>14</v>
      </c>
      <c r="AD59" s="7">
        <f t="shared" si="13"/>
        <v>4</v>
      </c>
      <c r="AE59" s="7">
        <f t="shared" si="14"/>
        <v>25</v>
      </c>
    </row>
    <row r="60" spans="1:31" ht="13.5" customHeight="1">
      <c r="A60" s="110">
        <f t="shared" si="15"/>
        <v>57</v>
      </c>
      <c r="B60" s="5">
        <v>3</v>
      </c>
      <c r="C60" s="6">
        <v>3</v>
      </c>
      <c r="D60" s="6">
        <v>3</v>
      </c>
      <c r="E60" s="6">
        <v>3</v>
      </c>
      <c r="F60" s="6">
        <v>4</v>
      </c>
      <c r="G60" s="6">
        <v>3</v>
      </c>
      <c r="H60" s="6">
        <v>3</v>
      </c>
      <c r="I60" s="6">
        <v>2</v>
      </c>
      <c r="J60" s="6">
        <v>2</v>
      </c>
      <c r="K60" s="6">
        <v>4</v>
      </c>
      <c r="L60" s="5">
        <v>3</v>
      </c>
      <c r="M60" s="6">
        <v>3</v>
      </c>
      <c r="N60" s="6">
        <v>3</v>
      </c>
      <c r="O60" s="6">
        <v>3</v>
      </c>
      <c r="P60" s="6">
        <v>3</v>
      </c>
      <c r="Q60" s="6">
        <v>3</v>
      </c>
      <c r="R60" s="6">
        <v>3</v>
      </c>
      <c r="S60" s="6">
        <v>2</v>
      </c>
      <c r="T60" s="6">
        <v>2</v>
      </c>
      <c r="U60" s="6">
        <v>2</v>
      </c>
      <c r="V60" s="5">
        <v>3</v>
      </c>
      <c r="W60" s="6">
        <v>2</v>
      </c>
      <c r="X60" s="6">
        <v>3</v>
      </c>
      <c r="Y60" s="6">
        <v>3</v>
      </c>
      <c r="Z60" s="6">
        <v>2</v>
      </c>
      <c r="AA60" s="7">
        <f t="shared" si="10"/>
        <v>0</v>
      </c>
      <c r="AB60" s="7">
        <f t="shared" si="11"/>
        <v>7</v>
      </c>
      <c r="AC60" s="7">
        <f t="shared" si="12"/>
        <v>16</v>
      </c>
      <c r="AD60" s="7">
        <f t="shared" si="13"/>
        <v>2</v>
      </c>
      <c r="AE60" s="7">
        <f t="shared" si="14"/>
        <v>25</v>
      </c>
    </row>
    <row r="61" spans="1:31" ht="13.5" customHeight="1">
      <c r="A61" s="110">
        <f t="shared" si="15"/>
        <v>58</v>
      </c>
      <c r="B61" s="5">
        <v>3</v>
      </c>
      <c r="C61" s="6">
        <v>1</v>
      </c>
      <c r="D61" s="6">
        <v>3</v>
      </c>
      <c r="E61" s="6">
        <v>4</v>
      </c>
      <c r="F61" s="6">
        <v>3</v>
      </c>
      <c r="G61" s="6">
        <v>3</v>
      </c>
      <c r="H61" s="6">
        <v>3</v>
      </c>
      <c r="I61" s="6">
        <v>3</v>
      </c>
      <c r="J61" s="6">
        <v>2</v>
      </c>
      <c r="K61" s="6">
        <v>4</v>
      </c>
      <c r="L61" s="5">
        <v>3</v>
      </c>
      <c r="M61" s="6">
        <v>3</v>
      </c>
      <c r="N61" s="6">
        <v>3</v>
      </c>
      <c r="O61" s="6">
        <v>4</v>
      </c>
      <c r="P61" s="6">
        <v>3</v>
      </c>
      <c r="Q61" s="6">
        <v>3</v>
      </c>
      <c r="R61" s="6">
        <v>3</v>
      </c>
      <c r="S61" s="6">
        <v>2</v>
      </c>
      <c r="T61" s="6">
        <v>2</v>
      </c>
      <c r="U61" s="6">
        <v>4</v>
      </c>
      <c r="V61" s="5">
        <v>3</v>
      </c>
      <c r="W61" s="6">
        <v>3</v>
      </c>
      <c r="X61" s="6">
        <v>3</v>
      </c>
      <c r="Y61" s="6">
        <v>3</v>
      </c>
      <c r="Z61" s="6">
        <v>3</v>
      </c>
      <c r="AA61" s="7">
        <f t="shared" si="10"/>
        <v>1</v>
      </c>
      <c r="AB61" s="7">
        <f t="shared" si="11"/>
        <v>3</v>
      </c>
      <c r="AC61" s="7">
        <f t="shared" si="12"/>
        <v>17</v>
      </c>
      <c r="AD61" s="7">
        <f t="shared" si="13"/>
        <v>4</v>
      </c>
      <c r="AE61" s="7">
        <f t="shared" si="14"/>
        <v>25</v>
      </c>
    </row>
    <row r="62" spans="1:31" ht="13.5" customHeight="1">
      <c r="A62" s="110">
        <f t="shared" si="15"/>
        <v>59</v>
      </c>
      <c r="B62" s="5">
        <v>3</v>
      </c>
      <c r="C62" s="6">
        <v>3</v>
      </c>
      <c r="D62" s="6">
        <v>3</v>
      </c>
      <c r="E62" s="6">
        <v>3</v>
      </c>
      <c r="F62" s="6">
        <v>3</v>
      </c>
      <c r="G62" s="6">
        <v>4</v>
      </c>
      <c r="H62" s="6">
        <v>2</v>
      </c>
      <c r="I62" s="6">
        <v>3</v>
      </c>
      <c r="J62" s="6">
        <v>2</v>
      </c>
      <c r="K62" s="6">
        <v>4</v>
      </c>
      <c r="L62" s="5">
        <v>3</v>
      </c>
      <c r="M62" s="6">
        <v>3</v>
      </c>
      <c r="N62" s="6">
        <v>3</v>
      </c>
      <c r="O62" s="6">
        <v>3</v>
      </c>
      <c r="P62" s="6">
        <v>3</v>
      </c>
      <c r="Q62" s="6">
        <v>3</v>
      </c>
      <c r="R62" s="6">
        <v>3</v>
      </c>
      <c r="S62" s="6">
        <v>3</v>
      </c>
      <c r="T62" s="6">
        <v>3</v>
      </c>
      <c r="U62" s="6">
        <v>2</v>
      </c>
      <c r="V62" s="5">
        <v>3</v>
      </c>
      <c r="W62" s="6">
        <v>2</v>
      </c>
      <c r="X62" s="6">
        <v>3</v>
      </c>
      <c r="Y62" s="6">
        <v>3</v>
      </c>
      <c r="Z62" s="6">
        <v>3</v>
      </c>
      <c r="AA62" s="7">
        <f t="shared" si="10"/>
        <v>0</v>
      </c>
      <c r="AB62" s="7">
        <f t="shared" si="11"/>
        <v>4</v>
      </c>
      <c r="AC62" s="7">
        <f t="shared" si="12"/>
        <v>19</v>
      </c>
      <c r="AD62" s="7">
        <f t="shared" si="13"/>
        <v>2</v>
      </c>
      <c r="AE62" s="7">
        <f t="shared" si="14"/>
        <v>25</v>
      </c>
    </row>
    <row r="63" spans="1:31" ht="13.5" customHeight="1">
      <c r="A63" s="110">
        <f t="shared" si="15"/>
        <v>60</v>
      </c>
      <c r="B63" s="5">
        <v>3</v>
      </c>
      <c r="C63" s="6">
        <v>3</v>
      </c>
      <c r="D63" s="6">
        <v>3</v>
      </c>
      <c r="E63" s="6">
        <v>3</v>
      </c>
      <c r="F63" s="6">
        <v>4</v>
      </c>
      <c r="G63" s="6">
        <v>3</v>
      </c>
      <c r="H63" s="6">
        <v>2</v>
      </c>
      <c r="I63" s="6">
        <v>2</v>
      </c>
      <c r="J63" s="6">
        <v>2</v>
      </c>
      <c r="K63" s="6">
        <v>3</v>
      </c>
      <c r="L63" s="5">
        <v>3</v>
      </c>
      <c r="M63" s="6">
        <v>3</v>
      </c>
      <c r="N63" s="6">
        <v>3</v>
      </c>
      <c r="O63" s="6">
        <v>3</v>
      </c>
      <c r="P63" s="6">
        <v>3</v>
      </c>
      <c r="Q63" s="6">
        <v>3</v>
      </c>
      <c r="R63" s="6">
        <v>3</v>
      </c>
      <c r="S63" s="6">
        <v>2</v>
      </c>
      <c r="T63" s="6">
        <v>2</v>
      </c>
      <c r="U63" s="6">
        <v>2</v>
      </c>
      <c r="V63" s="5">
        <v>3</v>
      </c>
      <c r="W63" s="6">
        <v>2</v>
      </c>
      <c r="X63" s="6">
        <v>3</v>
      </c>
      <c r="Y63" s="6">
        <v>3</v>
      </c>
      <c r="Z63" s="6">
        <v>2</v>
      </c>
      <c r="AA63" s="7">
        <f t="shared" si="10"/>
        <v>0</v>
      </c>
      <c r="AB63" s="7">
        <f t="shared" si="11"/>
        <v>8</v>
      </c>
      <c r="AC63" s="7">
        <f t="shared" si="12"/>
        <v>16</v>
      </c>
      <c r="AD63" s="7">
        <f t="shared" si="13"/>
        <v>1</v>
      </c>
      <c r="AE63" s="7">
        <f t="shared" si="14"/>
        <v>25</v>
      </c>
    </row>
    <row r="64" spans="1:31" ht="13.5" customHeight="1">
      <c r="A64" s="110">
        <f t="shared" si="15"/>
        <v>61</v>
      </c>
      <c r="B64" s="5">
        <v>3</v>
      </c>
      <c r="C64" s="6">
        <v>4</v>
      </c>
      <c r="D64" s="6">
        <v>3</v>
      </c>
      <c r="E64" s="6">
        <v>3</v>
      </c>
      <c r="F64" s="6">
        <v>4</v>
      </c>
      <c r="G64" s="6">
        <v>2</v>
      </c>
      <c r="H64" s="6">
        <v>2</v>
      </c>
      <c r="I64" s="6">
        <v>2</v>
      </c>
      <c r="J64" s="6">
        <v>2</v>
      </c>
      <c r="K64" s="6">
        <v>4</v>
      </c>
      <c r="L64" s="5">
        <v>3</v>
      </c>
      <c r="M64" s="6">
        <v>3</v>
      </c>
      <c r="N64" s="6">
        <v>3</v>
      </c>
      <c r="O64" s="6">
        <v>3</v>
      </c>
      <c r="P64" s="6">
        <v>3</v>
      </c>
      <c r="Q64" s="6">
        <v>3</v>
      </c>
      <c r="R64" s="6">
        <v>3</v>
      </c>
      <c r="S64" s="6">
        <v>2</v>
      </c>
      <c r="T64" s="6">
        <v>2</v>
      </c>
      <c r="U64" s="6">
        <v>2</v>
      </c>
      <c r="V64" s="5">
        <v>3</v>
      </c>
      <c r="W64" s="6">
        <v>2</v>
      </c>
      <c r="X64" s="6">
        <v>3</v>
      </c>
      <c r="Y64" s="6">
        <v>3</v>
      </c>
      <c r="Z64" s="6">
        <v>2</v>
      </c>
      <c r="AA64" s="7">
        <f t="shared" si="10"/>
        <v>0</v>
      </c>
      <c r="AB64" s="7">
        <f t="shared" si="11"/>
        <v>9</v>
      </c>
      <c r="AC64" s="7">
        <f t="shared" si="12"/>
        <v>13</v>
      </c>
      <c r="AD64" s="7">
        <f t="shared" si="13"/>
        <v>3</v>
      </c>
      <c r="AE64" s="7">
        <f t="shared" si="14"/>
        <v>25</v>
      </c>
    </row>
    <row r="65" spans="1:31" ht="13.5" customHeight="1">
      <c r="A65" s="110">
        <f t="shared" si="15"/>
        <v>62</v>
      </c>
      <c r="B65" s="5">
        <v>2</v>
      </c>
      <c r="C65" s="6">
        <v>2</v>
      </c>
      <c r="D65" s="6">
        <v>1</v>
      </c>
      <c r="E65" s="6">
        <v>2</v>
      </c>
      <c r="F65" s="6">
        <v>2</v>
      </c>
      <c r="G65" s="6">
        <v>2</v>
      </c>
      <c r="H65" s="6">
        <v>1</v>
      </c>
      <c r="I65" s="6">
        <v>1</v>
      </c>
      <c r="J65" s="6">
        <v>2</v>
      </c>
      <c r="K65" s="6">
        <v>1</v>
      </c>
      <c r="L65" s="5">
        <v>3</v>
      </c>
      <c r="M65" s="6">
        <v>2</v>
      </c>
      <c r="N65" s="6">
        <v>2</v>
      </c>
      <c r="O65" s="6">
        <v>2</v>
      </c>
      <c r="P65" s="6">
        <v>2</v>
      </c>
      <c r="Q65" s="6">
        <v>2</v>
      </c>
      <c r="R65" s="6">
        <v>2</v>
      </c>
      <c r="S65" s="6">
        <v>2</v>
      </c>
      <c r="T65" s="6">
        <v>2</v>
      </c>
      <c r="U65" s="6">
        <v>2</v>
      </c>
      <c r="V65" s="5">
        <v>3</v>
      </c>
      <c r="W65" s="6">
        <v>1</v>
      </c>
      <c r="X65" s="6">
        <v>3</v>
      </c>
      <c r="Y65" s="6">
        <v>3</v>
      </c>
      <c r="Z65" s="6">
        <v>1</v>
      </c>
      <c r="AA65" s="7">
        <f t="shared" si="10"/>
        <v>6</v>
      </c>
      <c r="AB65" s="7">
        <f t="shared" si="11"/>
        <v>15</v>
      </c>
      <c r="AC65" s="7">
        <f t="shared" si="12"/>
        <v>4</v>
      </c>
      <c r="AD65" s="7">
        <f t="shared" si="13"/>
        <v>0</v>
      </c>
      <c r="AE65" s="7">
        <f t="shared" si="14"/>
        <v>25</v>
      </c>
    </row>
    <row r="66" spans="1:31" ht="13.5" customHeight="1">
      <c r="A66" s="110">
        <f t="shared" si="15"/>
        <v>63</v>
      </c>
      <c r="B66" s="5">
        <v>2</v>
      </c>
      <c r="C66" s="6">
        <v>1</v>
      </c>
      <c r="D66" s="6">
        <v>1</v>
      </c>
      <c r="E66" s="6">
        <v>1</v>
      </c>
      <c r="F66" s="6">
        <v>2</v>
      </c>
      <c r="G66" s="6">
        <v>2</v>
      </c>
      <c r="H66" s="6">
        <v>2</v>
      </c>
      <c r="I66" s="6">
        <v>1</v>
      </c>
      <c r="J66" s="6">
        <v>2</v>
      </c>
      <c r="K66" s="6">
        <v>3</v>
      </c>
      <c r="L66" s="5">
        <v>3</v>
      </c>
      <c r="M66" s="6">
        <v>3</v>
      </c>
      <c r="N66" s="6">
        <v>3</v>
      </c>
      <c r="O66" s="6">
        <v>3</v>
      </c>
      <c r="P66" s="6">
        <v>3</v>
      </c>
      <c r="Q66" s="6">
        <v>3</v>
      </c>
      <c r="R66" s="6">
        <v>3</v>
      </c>
      <c r="S66" s="6">
        <v>2</v>
      </c>
      <c r="T66" s="6">
        <v>2</v>
      </c>
      <c r="U66" s="6">
        <v>2</v>
      </c>
      <c r="V66" s="5">
        <v>3</v>
      </c>
      <c r="W66" s="6">
        <v>2</v>
      </c>
      <c r="X66" s="6">
        <v>3</v>
      </c>
      <c r="Y66" s="6">
        <v>3</v>
      </c>
      <c r="Z66" s="6">
        <v>2</v>
      </c>
      <c r="AA66" s="7">
        <f t="shared" si="10"/>
        <v>4</v>
      </c>
      <c r="AB66" s="7">
        <f t="shared" si="11"/>
        <v>10</v>
      </c>
      <c r="AC66" s="7">
        <f t="shared" si="12"/>
        <v>11</v>
      </c>
      <c r="AD66" s="7">
        <f t="shared" si="13"/>
        <v>0</v>
      </c>
      <c r="AE66" s="7">
        <f t="shared" si="14"/>
        <v>25</v>
      </c>
    </row>
    <row r="67" spans="1:31" ht="13.5" customHeight="1">
      <c r="A67" s="110">
        <f t="shared" si="15"/>
        <v>64</v>
      </c>
      <c r="B67" s="6">
        <v>3</v>
      </c>
      <c r="C67" s="6">
        <v>3</v>
      </c>
      <c r="D67" s="6">
        <v>3</v>
      </c>
      <c r="E67" s="6">
        <v>3</v>
      </c>
      <c r="F67" s="6">
        <v>3</v>
      </c>
      <c r="G67" s="6">
        <v>4</v>
      </c>
      <c r="H67" s="6">
        <v>3</v>
      </c>
      <c r="I67" s="6">
        <v>2</v>
      </c>
      <c r="J67" s="6">
        <v>2</v>
      </c>
      <c r="K67" s="6">
        <v>4</v>
      </c>
      <c r="L67" s="5">
        <v>3</v>
      </c>
      <c r="M67" s="6">
        <v>3</v>
      </c>
      <c r="N67" s="6">
        <v>3</v>
      </c>
      <c r="O67" s="6">
        <v>3</v>
      </c>
      <c r="P67" s="6">
        <v>3</v>
      </c>
      <c r="Q67" s="6">
        <v>3</v>
      </c>
      <c r="R67" s="6">
        <v>3</v>
      </c>
      <c r="S67" s="6">
        <v>3</v>
      </c>
      <c r="T67" s="6">
        <v>3</v>
      </c>
      <c r="U67" s="6">
        <v>2</v>
      </c>
      <c r="V67" s="5">
        <v>3</v>
      </c>
      <c r="W67" s="6">
        <v>2</v>
      </c>
      <c r="X67" s="6">
        <v>3</v>
      </c>
      <c r="Y67" s="6">
        <v>3</v>
      </c>
      <c r="Z67" s="6">
        <v>3</v>
      </c>
      <c r="AA67" s="7">
        <f t="shared" si="10"/>
        <v>0</v>
      </c>
      <c r="AB67" s="7">
        <f t="shared" si="11"/>
        <v>4</v>
      </c>
      <c r="AC67" s="7">
        <f t="shared" si="12"/>
        <v>19</v>
      </c>
      <c r="AD67" s="7">
        <f t="shared" si="13"/>
        <v>2</v>
      </c>
      <c r="AE67" s="7">
        <f t="shared" si="14"/>
        <v>25</v>
      </c>
    </row>
    <row r="68" spans="1:31" ht="13.5" customHeight="1">
      <c r="A68" s="110">
        <f t="shared" si="15"/>
        <v>65</v>
      </c>
      <c r="B68" s="6">
        <v>3</v>
      </c>
      <c r="C68" s="6">
        <v>3</v>
      </c>
      <c r="D68" s="6">
        <v>3</v>
      </c>
      <c r="E68" s="6">
        <v>4</v>
      </c>
      <c r="F68" s="6">
        <v>3</v>
      </c>
      <c r="G68" s="6">
        <v>4</v>
      </c>
      <c r="H68" s="6">
        <v>2</v>
      </c>
      <c r="I68" s="6">
        <v>2</v>
      </c>
      <c r="J68" s="6">
        <v>2</v>
      </c>
      <c r="K68" s="6">
        <v>4</v>
      </c>
      <c r="L68" s="5">
        <v>3</v>
      </c>
      <c r="M68" s="6">
        <v>3</v>
      </c>
      <c r="N68" s="6">
        <v>3</v>
      </c>
      <c r="O68" s="6">
        <v>4</v>
      </c>
      <c r="P68" s="6">
        <v>3</v>
      </c>
      <c r="Q68" s="6">
        <v>3</v>
      </c>
      <c r="R68" s="6">
        <v>3</v>
      </c>
      <c r="S68" s="6">
        <v>2</v>
      </c>
      <c r="T68" s="6">
        <v>3</v>
      </c>
      <c r="U68" s="6">
        <v>2</v>
      </c>
      <c r="V68" s="5">
        <v>3</v>
      </c>
      <c r="W68" s="6">
        <v>3</v>
      </c>
      <c r="X68" s="6">
        <v>3</v>
      </c>
      <c r="Y68" s="6">
        <v>3</v>
      </c>
      <c r="Z68" s="6">
        <v>3</v>
      </c>
      <c r="AA68" s="7">
        <f t="shared" ref="AA68:AA75" si="16">COUNTIF(B68:Z68,"1")</f>
        <v>0</v>
      </c>
      <c r="AB68" s="7">
        <f t="shared" ref="AB68:AB75" si="17">COUNTIF(B68:Z68,"2")</f>
        <v>5</v>
      </c>
      <c r="AC68" s="7">
        <f t="shared" ref="AC68:AC75" si="18">COUNTIF(B68:Z68,"3")</f>
        <v>16</v>
      </c>
      <c r="AD68" s="7">
        <f t="shared" ref="AD68:AD75" si="19">COUNTIF(B68:Z68,"4")</f>
        <v>4</v>
      </c>
      <c r="AE68" s="7">
        <f t="shared" si="14"/>
        <v>25</v>
      </c>
    </row>
    <row r="69" spans="1:31" ht="13.5" customHeight="1">
      <c r="A69" s="110">
        <f t="shared" si="15"/>
        <v>66</v>
      </c>
      <c r="B69" s="6">
        <v>2</v>
      </c>
      <c r="C69" s="6">
        <v>2</v>
      </c>
      <c r="D69" s="6">
        <v>4</v>
      </c>
      <c r="E69" s="6">
        <v>4</v>
      </c>
      <c r="F69" s="6">
        <v>3</v>
      </c>
      <c r="G69" s="6">
        <v>3</v>
      </c>
      <c r="H69" s="6">
        <v>2</v>
      </c>
      <c r="I69" s="6">
        <v>1</v>
      </c>
      <c r="J69" s="6">
        <v>3</v>
      </c>
      <c r="K69" s="6">
        <v>4</v>
      </c>
      <c r="L69" s="5">
        <v>3</v>
      </c>
      <c r="M69" s="6">
        <v>3</v>
      </c>
      <c r="N69" s="6">
        <v>3</v>
      </c>
      <c r="O69" s="6">
        <v>3</v>
      </c>
      <c r="P69" s="6">
        <v>3</v>
      </c>
      <c r="Q69" s="6">
        <v>3</v>
      </c>
      <c r="R69" s="6">
        <v>3</v>
      </c>
      <c r="S69" s="6">
        <v>2</v>
      </c>
      <c r="T69" s="6">
        <v>2</v>
      </c>
      <c r="U69" s="6">
        <v>2</v>
      </c>
      <c r="V69" s="5">
        <v>3</v>
      </c>
      <c r="W69" s="6">
        <v>2</v>
      </c>
      <c r="X69" s="6">
        <v>3</v>
      </c>
      <c r="Y69" s="6">
        <v>3</v>
      </c>
      <c r="Z69" s="6">
        <v>2</v>
      </c>
      <c r="AA69" s="7">
        <f t="shared" si="16"/>
        <v>1</v>
      </c>
      <c r="AB69" s="7">
        <f t="shared" si="17"/>
        <v>8</v>
      </c>
      <c r="AC69" s="7">
        <f t="shared" si="18"/>
        <v>13</v>
      </c>
      <c r="AD69" s="7">
        <f t="shared" si="19"/>
        <v>3</v>
      </c>
      <c r="AE69" s="7">
        <f t="shared" ref="AE69" si="20">SUM(AA69:AD69)</f>
        <v>25</v>
      </c>
    </row>
    <row r="70" spans="1:31" ht="13.5" customHeight="1">
      <c r="A70" s="110">
        <f t="shared" ref="A70" si="21">A69+1</f>
        <v>67</v>
      </c>
      <c r="B70" s="6">
        <v>3</v>
      </c>
      <c r="C70" s="6">
        <v>4</v>
      </c>
      <c r="D70" s="6">
        <v>3</v>
      </c>
      <c r="E70" s="6">
        <v>1</v>
      </c>
      <c r="F70" s="6">
        <v>3</v>
      </c>
      <c r="G70" s="6">
        <v>3</v>
      </c>
      <c r="H70" s="6">
        <v>2</v>
      </c>
      <c r="I70" s="6">
        <v>3</v>
      </c>
      <c r="J70" s="6">
        <v>2</v>
      </c>
      <c r="K70" s="6">
        <v>4</v>
      </c>
      <c r="L70" s="5">
        <v>3</v>
      </c>
      <c r="M70" s="6">
        <v>3</v>
      </c>
      <c r="N70" s="6">
        <v>3</v>
      </c>
      <c r="O70" s="6">
        <v>3</v>
      </c>
      <c r="P70" s="6">
        <v>3</v>
      </c>
      <c r="Q70" s="6">
        <v>3</v>
      </c>
      <c r="R70" s="6">
        <v>3</v>
      </c>
      <c r="S70" s="6">
        <v>3</v>
      </c>
      <c r="T70" s="6">
        <v>3</v>
      </c>
      <c r="U70" s="6">
        <v>2</v>
      </c>
      <c r="V70" s="5">
        <v>3</v>
      </c>
      <c r="W70" s="6">
        <v>2</v>
      </c>
      <c r="X70" s="6">
        <v>3</v>
      </c>
      <c r="Y70" s="6">
        <v>3</v>
      </c>
      <c r="Z70" s="6">
        <v>3</v>
      </c>
      <c r="AA70" s="7">
        <f t="shared" si="16"/>
        <v>1</v>
      </c>
      <c r="AB70" s="7">
        <f t="shared" si="17"/>
        <v>4</v>
      </c>
      <c r="AC70" s="7">
        <f t="shared" si="18"/>
        <v>18</v>
      </c>
      <c r="AD70" s="7">
        <f t="shared" si="19"/>
        <v>2</v>
      </c>
      <c r="AE70" s="7">
        <f>SUM(AA70:AD70)</f>
        <v>25</v>
      </c>
    </row>
    <row r="71" spans="1:31" ht="13.5" customHeight="1">
      <c r="A71" s="110">
        <f>A70+1</f>
        <v>68</v>
      </c>
      <c r="B71" s="6">
        <v>1</v>
      </c>
      <c r="C71" s="6">
        <v>1</v>
      </c>
      <c r="D71" s="6">
        <v>2</v>
      </c>
      <c r="E71" s="6">
        <v>4</v>
      </c>
      <c r="F71" s="6">
        <v>3</v>
      </c>
      <c r="G71" s="6">
        <v>3</v>
      </c>
      <c r="H71" s="6">
        <v>2</v>
      </c>
      <c r="I71" s="6">
        <v>1</v>
      </c>
      <c r="J71" s="6">
        <v>2</v>
      </c>
      <c r="K71" s="6">
        <v>4</v>
      </c>
      <c r="L71" s="5">
        <v>3</v>
      </c>
      <c r="M71" s="6">
        <v>3</v>
      </c>
      <c r="N71" s="6">
        <v>3</v>
      </c>
      <c r="O71" s="6">
        <v>3</v>
      </c>
      <c r="P71" s="6">
        <v>3</v>
      </c>
      <c r="Q71" s="6">
        <v>3</v>
      </c>
      <c r="R71" s="6">
        <v>3</v>
      </c>
      <c r="S71" s="6">
        <v>2</v>
      </c>
      <c r="T71" s="6">
        <v>4</v>
      </c>
      <c r="U71" s="6">
        <v>2</v>
      </c>
      <c r="V71" s="5">
        <v>3</v>
      </c>
      <c r="W71" s="6">
        <v>2</v>
      </c>
      <c r="X71" s="6">
        <v>3</v>
      </c>
      <c r="Y71" s="6">
        <v>3</v>
      </c>
      <c r="Z71" s="6">
        <v>4</v>
      </c>
      <c r="AA71" s="7">
        <f t="shared" si="16"/>
        <v>3</v>
      </c>
      <c r="AB71" s="7">
        <f t="shared" si="17"/>
        <v>6</v>
      </c>
      <c r="AC71" s="7">
        <f t="shared" si="18"/>
        <v>12</v>
      </c>
      <c r="AD71" s="7">
        <f t="shared" si="19"/>
        <v>4</v>
      </c>
      <c r="AE71" s="7">
        <f>SUM(AA71:AD71)</f>
        <v>25</v>
      </c>
    </row>
    <row r="72" spans="1:31" ht="13.5" customHeight="1">
      <c r="A72" s="110">
        <f>A71+1</f>
        <v>69</v>
      </c>
      <c r="B72" s="6">
        <v>2</v>
      </c>
      <c r="C72" s="6">
        <v>1</v>
      </c>
      <c r="D72" s="6">
        <v>4</v>
      </c>
      <c r="E72" s="6">
        <v>4</v>
      </c>
      <c r="F72" s="6">
        <v>3</v>
      </c>
      <c r="G72" s="6">
        <v>3</v>
      </c>
      <c r="H72" s="6">
        <v>2</v>
      </c>
      <c r="I72" s="6">
        <v>1</v>
      </c>
      <c r="J72" s="6">
        <v>2</v>
      </c>
      <c r="K72" s="6">
        <v>4</v>
      </c>
      <c r="L72" s="5">
        <v>3</v>
      </c>
      <c r="M72" s="6">
        <v>3</v>
      </c>
      <c r="N72" s="6">
        <v>3</v>
      </c>
      <c r="O72" s="6">
        <v>3</v>
      </c>
      <c r="P72" s="6">
        <v>3</v>
      </c>
      <c r="Q72" s="6">
        <v>3</v>
      </c>
      <c r="R72" s="6">
        <v>3</v>
      </c>
      <c r="S72" s="6">
        <v>2</v>
      </c>
      <c r="T72" s="6">
        <v>4</v>
      </c>
      <c r="U72" s="6">
        <v>2</v>
      </c>
      <c r="V72" s="5">
        <v>3</v>
      </c>
      <c r="W72" s="6">
        <v>2</v>
      </c>
      <c r="X72" s="6">
        <v>3</v>
      </c>
      <c r="Y72" s="6">
        <v>3</v>
      </c>
      <c r="Z72" s="6">
        <v>4</v>
      </c>
      <c r="AA72" s="7">
        <f t="shared" si="16"/>
        <v>2</v>
      </c>
      <c r="AB72" s="7">
        <f t="shared" si="17"/>
        <v>6</v>
      </c>
      <c r="AC72" s="7">
        <f t="shared" si="18"/>
        <v>12</v>
      </c>
      <c r="AD72" s="7">
        <f t="shared" si="19"/>
        <v>5</v>
      </c>
      <c r="AE72" s="7">
        <f>SUM(AA72:AD72)</f>
        <v>25</v>
      </c>
    </row>
    <row r="73" spans="1:31" ht="13.5" customHeight="1">
      <c r="A73" s="110">
        <v>70</v>
      </c>
      <c r="B73" s="6">
        <v>2</v>
      </c>
      <c r="C73" s="6">
        <v>1</v>
      </c>
      <c r="D73" s="6">
        <v>4</v>
      </c>
      <c r="E73" s="6">
        <v>4</v>
      </c>
      <c r="F73" s="6">
        <v>3</v>
      </c>
      <c r="G73" s="6">
        <v>3</v>
      </c>
      <c r="H73" s="6">
        <v>2</v>
      </c>
      <c r="I73" s="6">
        <v>1</v>
      </c>
      <c r="J73" s="6">
        <v>2</v>
      </c>
      <c r="K73" s="6">
        <v>4</v>
      </c>
      <c r="L73" s="6">
        <v>3</v>
      </c>
      <c r="M73" s="6">
        <v>3</v>
      </c>
      <c r="N73" s="6">
        <v>3</v>
      </c>
      <c r="O73" s="6">
        <v>3</v>
      </c>
      <c r="P73" s="6">
        <v>3</v>
      </c>
      <c r="Q73" s="6">
        <v>3</v>
      </c>
      <c r="R73" s="6">
        <v>3</v>
      </c>
      <c r="S73" s="6">
        <v>2</v>
      </c>
      <c r="T73" s="6">
        <v>4</v>
      </c>
      <c r="U73" s="6">
        <v>2</v>
      </c>
      <c r="V73" s="6">
        <v>3</v>
      </c>
      <c r="W73" s="6">
        <v>2</v>
      </c>
      <c r="X73" s="6">
        <v>3</v>
      </c>
      <c r="Y73" s="6">
        <v>3</v>
      </c>
      <c r="Z73" s="6">
        <v>2</v>
      </c>
      <c r="AA73" s="7">
        <f t="shared" si="16"/>
        <v>2</v>
      </c>
      <c r="AB73" s="7">
        <f t="shared" si="17"/>
        <v>7</v>
      </c>
      <c r="AC73" s="7">
        <f t="shared" si="18"/>
        <v>12</v>
      </c>
      <c r="AD73" s="7">
        <f t="shared" si="19"/>
        <v>4</v>
      </c>
      <c r="AE73" s="7">
        <f t="shared" ref="AE73" si="22">SUM(AA73:AD73)</f>
        <v>25</v>
      </c>
    </row>
    <row r="74" spans="1:31" ht="13.5" customHeight="1">
      <c r="A74" s="110">
        <v>71</v>
      </c>
      <c r="B74" s="6">
        <v>2</v>
      </c>
      <c r="C74" s="6">
        <v>2</v>
      </c>
      <c r="D74" s="6">
        <v>4</v>
      </c>
      <c r="E74" s="6">
        <v>3</v>
      </c>
      <c r="F74" s="6">
        <v>2</v>
      </c>
      <c r="G74" s="6">
        <v>3</v>
      </c>
      <c r="H74" s="6">
        <v>3</v>
      </c>
      <c r="I74" s="6">
        <v>4</v>
      </c>
      <c r="J74" s="6">
        <v>3</v>
      </c>
      <c r="K74" s="6">
        <v>4</v>
      </c>
      <c r="L74" s="6">
        <v>3</v>
      </c>
      <c r="M74" s="6">
        <v>3</v>
      </c>
      <c r="N74" s="6">
        <v>3</v>
      </c>
      <c r="O74" s="6">
        <v>4</v>
      </c>
      <c r="P74" s="6">
        <v>4</v>
      </c>
      <c r="Q74" s="6">
        <v>4</v>
      </c>
      <c r="R74" s="6">
        <v>4</v>
      </c>
      <c r="S74" s="6">
        <v>4</v>
      </c>
      <c r="T74" s="6">
        <v>3</v>
      </c>
      <c r="U74" s="6">
        <v>2</v>
      </c>
      <c r="V74" s="6">
        <v>3</v>
      </c>
      <c r="W74" s="6">
        <v>3</v>
      </c>
      <c r="X74" s="6">
        <v>3</v>
      </c>
      <c r="Y74" s="6">
        <v>3</v>
      </c>
      <c r="Z74" s="6">
        <v>4</v>
      </c>
      <c r="AA74" s="7">
        <f t="shared" si="16"/>
        <v>0</v>
      </c>
      <c r="AB74" s="7">
        <f t="shared" si="17"/>
        <v>4</v>
      </c>
      <c r="AC74" s="7">
        <f t="shared" si="18"/>
        <v>12</v>
      </c>
      <c r="AD74" s="7">
        <f t="shared" si="19"/>
        <v>9</v>
      </c>
      <c r="AE74" s="7">
        <f>SUM(AA74:AD74)</f>
        <v>25</v>
      </c>
    </row>
    <row r="75" spans="1:31" ht="13.5" customHeight="1">
      <c r="A75" s="110">
        <v>72</v>
      </c>
      <c r="B75" s="6">
        <v>2</v>
      </c>
      <c r="C75" s="6">
        <v>2</v>
      </c>
      <c r="D75" s="6">
        <v>4</v>
      </c>
      <c r="E75" s="6">
        <v>4</v>
      </c>
      <c r="F75" s="6">
        <v>3</v>
      </c>
      <c r="G75" s="6">
        <v>3</v>
      </c>
      <c r="H75" s="6">
        <v>3</v>
      </c>
      <c r="I75" s="6">
        <v>4</v>
      </c>
      <c r="J75" s="6">
        <v>4</v>
      </c>
      <c r="K75" s="6">
        <v>3</v>
      </c>
      <c r="L75" s="6">
        <v>3</v>
      </c>
      <c r="M75" s="6">
        <v>3</v>
      </c>
      <c r="N75" s="6">
        <v>3</v>
      </c>
      <c r="O75" s="6">
        <v>4</v>
      </c>
      <c r="P75" s="6">
        <v>4</v>
      </c>
      <c r="Q75" s="6">
        <v>4</v>
      </c>
      <c r="R75" s="6">
        <v>4</v>
      </c>
      <c r="S75" s="6">
        <v>4</v>
      </c>
      <c r="T75" s="6">
        <v>4</v>
      </c>
      <c r="U75" s="6">
        <v>2</v>
      </c>
      <c r="V75" s="6">
        <v>3</v>
      </c>
      <c r="W75" s="6">
        <v>3</v>
      </c>
      <c r="X75" s="6">
        <v>3</v>
      </c>
      <c r="Y75" s="6">
        <v>3</v>
      </c>
      <c r="Z75" s="6">
        <v>4</v>
      </c>
      <c r="AA75" s="7">
        <f t="shared" si="16"/>
        <v>0</v>
      </c>
      <c r="AB75" s="7">
        <f t="shared" si="17"/>
        <v>3</v>
      </c>
      <c r="AC75" s="7">
        <f t="shared" si="18"/>
        <v>11</v>
      </c>
      <c r="AD75" s="7">
        <f t="shared" si="19"/>
        <v>11</v>
      </c>
      <c r="AE75" s="7">
        <f>SUM(AA75:AD75)</f>
        <v>25</v>
      </c>
    </row>
  </sheetData>
  <mergeCells count="1">
    <mergeCell ref="AA2:AD2"/>
  </mergeCells>
  <pageMargins left="0.70866141732283472" right="0.70866141732283472" top="0.74803149606299213" bottom="0.74803149606299213" header="0.31496062992125984" footer="0.31496062992125984"/>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dimension ref="A1:E12"/>
  <sheetViews>
    <sheetView tabSelected="1" workbookViewId="0">
      <selection activeCell="H7" sqref="H7"/>
    </sheetView>
  </sheetViews>
  <sheetFormatPr defaultRowHeight="15"/>
  <cols>
    <col min="1" max="1" width="4.42578125" customWidth="1"/>
    <col min="2" max="2" width="30.140625" customWidth="1"/>
    <col min="3" max="3" width="25.28515625" customWidth="1"/>
    <col min="4" max="4" width="22.42578125" customWidth="1"/>
    <col min="5" max="5" width="18.85546875" customWidth="1"/>
  </cols>
  <sheetData>
    <row r="1" spans="1:5">
      <c r="E1" t="s">
        <v>236</v>
      </c>
    </row>
    <row r="2" spans="1:5" ht="15.75" thickBot="1">
      <c r="A2" s="181" t="s">
        <v>235</v>
      </c>
      <c r="B2" s="181"/>
      <c r="C2" s="181"/>
      <c r="D2" s="181"/>
      <c r="E2" s="181"/>
    </row>
    <row r="3" spans="1:5" ht="51.75" thickBot="1">
      <c r="A3" s="182" t="s">
        <v>231</v>
      </c>
      <c r="B3" s="182" t="s">
        <v>237</v>
      </c>
      <c r="C3" s="182" t="s">
        <v>232</v>
      </c>
      <c r="D3" s="182" t="s">
        <v>233</v>
      </c>
      <c r="E3" s="182" t="s">
        <v>234</v>
      </c>
    </row>
    <row r="4" spans="1:5" ht="15.75" thickBot="1">
      <c r="A4" s="183"/>
      <c r="B4" s="183"/>
      <c r="C4" s="183"/>
      <c r="D4" s="183"/>
      <c r="E4" s="183"/>
    </row>
    <row r="5" spans="1:5" ht="51" customHeight="1" thickBot="1">
      <c r="A5" s="184">
        <v>1</v>
      </c>
      <c r="B5" s="185" t="s">
        <v>32</v>
      </c>
      <c r="C5" s="184" t="s">
        <v>238</v>
      </c>
      <c r="D5" s="186" t="s">
        <v>302</v>
      </c>
      <c r="E5" s="183" t="s">
        <v>301</v>
      </c>
    </row>
    <row r="6" spans="1:5" ht="45.75" thickBot="1">
      <c r="A6" s="183"/>
      <c r="B6" s="183"/>
      <c r="C6" s="184" t="s">
        <v>299</v>
      </c>
      <c r="D6" s="186" t="s">
        <v>302</v>
      </c>
      <c r="E6" s="183" t="s">
        <v>301</v>
      </c>
    </row>
    <row r="7" spans="1:5" ht="53.25" customHeight="1" thickBot="1">
      <c r="A7" s="183"/>
      <c r="B7" s="183"/>
      <c r="C7" s="186" t="s">
        <v>300</v>
      </c>
      <c r="D7" s="183" t="s">
        <v>298</v>
      </c>
      <c r="E7" s="184" t="s">
        <v>305</v>
      </c>
    </row>
    <row r="8" spans="1:5" ht="37.5" customHeight="1" thickBot="1">
      <c r="A8" s="184">
        <v>2</v>
      </c>
      <c r="B8" s="185" t="s">
        <v>55</v>
      </c>
      <c r="C8" s="186" t="s">
        <v>304</v>
      </c>
      <c r="D8" s="187" t="s">
        <v>298</v>
      </c>
      <c r="E8" s="183" t="s">
        <v>301</v>
      </c>
    </row>
    <row r="9" spans="1:5" ht="15.75" thickBot="1">
      <c r="A9" s="183"/>
      <c r="B9" s="183"/>
      <c r="C9" s="183" t="s">
        <v>303</v>
      </c>
      <c r="D9" s="183" t="s">
        <v>298</v>
      </c>
      <c r="E9" s="183" t="s">
        <v>301</v>
      </c>
    </row>
    <row r="10" spans="1:5" ht="85.5" customHeight="1" thickBot="1">
      <c r="A10" s="184">
        <v>3</v>
      </c>
      <c r="B10" s="152" t="s">
        <v>313</v>
      </c>
      <c r="C10" s="188" t="s">
        <v>307</v>
      </c>
      <c r="D10" s="184" t="s">
        <v>298</v>
      </c>
      <c r="E10" s="189" t="s">
        <v>301</v>
      </c>
    </row>
    <row r="11" spans="1:5" ht="161.25" customHeight="1" thickBot="1">
      <c r="A11" s="184">
        <v>4</v>
      </c>
      <c r="B11" s="152" t="s">
        <v>312</v>
      </c>
      <c r="C11" s="190" t="s">
        <v>314</v>
      </c>
      <c r="D11" s="184" t="s">
        <v>298</v>
      </c>
      <c r="E11" s="184" t="s">
        <v>308</v>
      </c>
    </row>
    <row r="12" spans="1:5" ht="78" customHeight="1" thickBot="1">
      <c r="A12" s="184">
        <v>5</v>
      </c>
      <c r="B12" s="152" t="s">
        <v>311</v>
      </c>
      <c r="C12" s="188" t="s">
        <v>309</v>
      </c>
      <c r="D12" s="184" t="s">
        <v>310</v>
      </c>
      <c r="E12" s="184" t="s">
        <v>308</v>
      </c>
    </row>
  </sheetData>
  <mergeCells count="1">
    <mergeCell ref="A2:E2"/>
  </mergeCell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ELP1</vt:lpstr>
      <vt:lpstr>2.ELP2</vt:lpstr>
      <vt:lpstr>ELP3</vt:lpstr>
      <vt:lpstr>ELP4</vt:lpstr>
      <vt:lpstr>ELP5</vt:lpstr>
      <vt:lpstr>1.Jawaban Questioneer</vt:lpstr>
      <vt:lpstr>Lam1 RTP</vt:lpstr>
      <vt:lpstr>'2.ELP2'!Print_Area</vt:lpstr>
      <vt:lpstr>'ELP3'!Print_Area</vt:lpstr>
      <vt:lpstr>'ELP4'!Print_Area</vt:lpstr>
      <vt:lpstr>'2.ELP2'!Print_Titles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User</cp:lastModifiedBy>
  <cp:lastPrinted>2017-10-18T02:57:03Z</cp:lastPrinted>
  <dcterms:created xsi:type="dcterms:W3CDTF">2006-09-16T00:00:00Z</dcterms:created>
  <dcterms:modified xsi:type="dcterms:W3CDTF">2017-10-18T02:57:21Z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1033-9.1.0.4746</vt:lpwstr>
  </property>
</Properties>
</file>